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Eco" sheetId="1" r:id="rId4"/>
  </sheets>
  <definedNames/>
  <calcPr/>
</workbook>
</file>

<file path=xl/sharedStrings.xml><?xml version="1.0" encoding="utf-8"?>
<sst xmlns="http://schemas.openxmlformats.org/spreadsheetml/2006/main"/>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font>
    <font>
      <color theme="1"/>
      <name val="Arial"/>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164" xfId="0" applyFont="1" applyNumberFormat="1"/>
    <xf borderId="0" fillId="0" fontId="1"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1">
        <f>IFERROR(__xludf.DUMMYFUNCTION("QUERY('Form Responses 1'!A2:AC1000,"" select * where E = 'B.A. (Hons) Economics'"")"),44496.485540891204)</f>
        <v>44496.48554</v>
      </c>
      <c r="B1" s="2" t="str">
        <f>IFERROR(__xludf.DUMMYFUNCTION("""COMPUTED_VALUE"""),"shaivi10chawla@gmail.com")</f>
        <v>shaivi10chawla@gmail.com</v>
      </c>
      <c r="C1" s="2" t="str">
        <f>IFERROR(__xludf.DUMMYFUNCTION("""COMPUTED_VALUE"""),"Shaivi chawla ")</f>
        <v>Shaivi chawla </v>
      </c>
      <c r="D1" s="2" t="str">
        <f>IFERROR(__xludf.DUMMYFUNCTION("""COMPUTED_VALUE"""),"III Year")</f>
        <v>III Year</v>
      </c>
      <c r="E1" s="2" t="str">
        <f>IFERROR(__xludf.DUMMYFUNCTION("""COMPUTED_VALUE"""),"B.A. (Hons) Economics")</f>
        <v>B.A. (Hons) Economics</v>
      </c>
      <c r="F1" s="2" t="str">
        <f>IFERROR(__xludf.DUMMYFUNCTION("""COMPUTED_VALUE"""),"19/1228")</f>
        <v>19/1228</v>
      </c>
      <c r="G1" s="2">
        <f>IFERROR(__xludf.DUMMYFUNCTION("""COMPUTED_VALUE"""),7.292049839E9)</f>
        <v>7292049839</v>
      </c>
      <c r="H1" s="2" t="str">
        <f>IFERROR(__xludf.DUMMYFUNCTION("""COMPUTED_VALUE"""),"Kamlesh Aggarwal ")</f>
        <v>Kamlesh Aggarwal </v>
      </c>
      <c r="I1" s="2" t="str">
        <f>IFERROR(__xludf.DUMMYFUNCTION("""COMPUTED_VALUE"""),"More than 5 hours")</f>
        <v>More than 5 hours</v>
      </c>
      <c r="J1" s="2" t="str">
        <f>IFERROR(__xludf.DUMMYFUNCTION("""COMPUTED_VALUE"""),"Time saved in travelling")</f>
        <v>Time saved in travelling</v>
      </c>
      <c r="K1"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1" s="2">
        <f>IFERROR(__xludf.DUMMYFUNCTION("""COMPUTED_VALUE"""),5.0)</f>
        <v>5</v>
      </c>
      <c r="M1" s="2" t="str">
        <f>IFERROR(__xludf.DUMMYFUNCTION("""COMPUTED_VALUE"""),"Offline")</f>
        <v>Offline</v>
      </c>
      <c r="N1" s="2" t="str">
        <f>IFERROR(__xludf.DUMMYFUNCTION("""COMPUTED_VALUE"""),"Satisfactory")</f>
        <v>Satisfactory</v>
      </c>
      <c r="O1" s="2" t="str">
        <f>IFERROR(__xludf.DUMMYFUNCTION("""COMPUTED_VALUE"""),"Yes")</f>
        <v>Yes</v>
      </c>
      <c r="P1" s="2" t="str">
        <f>IFERROR(__xludf.DUMMYFUNCTION("""COMPUTED_VALUE"""),"Yes")</f>
        <v>Yes</v>
      </c>
      <c r="Q1" s="2" t="str">
        <f>IFERROR(__xludf.DUMMYFUNCTION("""COMPUTED_VALUE"""),"Yes")</f>
        <v>Yes</v>
      </c>
      <c r="R1" s="2" t="str">
        <f>IFERROR(__xludf.DUMMYFUNCTION("""COMPUTED_VALUE"""),"No")</f>
        <v>No</v>
      </c>
      <c r="S1" s="2" t="str">
        <f>IFERROR(__xludf.DUMMYFUNCTION("""COMPUTED_VALUE"""),"Yes")</f>
        <v>Yes</v>
      </c>
      <c r="T1" s="2" t="str">
        <f>IFERROR(__xludf.DUMMYFUNCTION("""COMPUTED_VALUE"""),"Online")</f>
        <v>Online</v>
      </c>
      <c r="U1" s="2" t="str">
        <f>IFERROR(__xludf.DUMMYFUNCTION("""COMPUTED_VALUE"""),"Yes")</f>
        <v>Yes</v>
      </c>
      <c r="V1" s="2"/>
      <c r="W1" s="2"/>
      <c r="X1" s="2"/>
      <c r="Y1"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 s="2"/>
      <c r="AA1" s="2" t="str">
        <f>IFERROR(__xludf.DUMMYFUNCTION("""COMPUTED_VALUE"""),"None")</f>
        <v>None</v>
      </c>
      <c r="AB1" s="2" t="str">
        <f>IFERROR(__xludf.DUMMYFUNCTION("""COMPUTED_VALUE"""),"None")</f>
        <v>None</v>
      </c>
      <c r="AC1" s="2" t="str">
        <f>IFERROR(__xludf.DUMMYFUNCTION("""COMPUTED_VALUE"""),"Second Dose")</f>
        <v>Second Dose</v>
      </c>
    </row>
    <row r="2">
      <c r="A2" s="1">
        <f>IFERROR(__xludf.DUMMYFUNCTION("""COMPUTED_VALUE"""),44496.48620667824)</f>
        <v>44496.48621</v>
      </c>
      <c r="B2" s="2" t="str">
        <f>IFERROR(__xludf.DUMMYFUNCTION("""COMPUTED_VALUE"""),"ronakkhurana98@gmail.com")</f>
        <v>ronakkhurana98@gmail.com</v>
      </c>
      <c r="C2" s="2" t="str">
        <f>IFERROR(__xludf.DUMMYFUNCTION("""COMPUTED_VALUE"""),"Ronak Khurana")</f>
        <v>Ronak Khurana</v>
      </c>
      <c r="D2" s="2" t="str">
        <f>IFERROR(__xludf.DUMMYFUNCTION("""COMPUTED_VALUE"""),"III Year")</f>
        <v>III Year</v>
      </c>
      <c r="E2" s="2" t="str">
        <f>IFERROR(__xludf.DUMMYFUNCTION("""COMPUTED_VALUE"""),"B.A. (Hons) Economics")</f>
        <v>B.A. (Hons) Economics</v>
      </c>
      <c r="F2" s="2" t="str">
        <f>IFERROR(__xludf.DUMMYFUNCTION("""COMPUTED_VALUE"""),"19/1204")</f>
        <v>19/1204</v>
      </c>
      <c r="G2" s="2">
        <f>IFERROR(__xludf.DUMMYFUNCTION("""COMPUTED_VALUE"""),7.838646353E9)</f>
        <v>7838646353</v>
      </c>
      <c r="H2" s="2" t="str">
        <f>IFERROR(__xludf.DUMMYFUNCTION("""COMPUTED_VALUE"""),"Kamlesh Mam")</f>
        <v>Kamlesh Mam</v>
      </c>
      <c r="I2" s="2" t="str">
        <f>IFERROR(__xludf.DUMMYFUNCTION("""COMPUTED_VALUE"""),"4-5 hours")</f>
        <v>4-5 hours</v>
      </c>
      <c r="J2" s="2" t="str">
        <f>IFERROR(__xludf.DUMMYFUNCTION("""COMPUTED_VALUE"""),"Convenience to outstation students")</f>
        <v>Convenience to outstation students</v>
      </c>
      <c r="K2"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2" s="2">
        <f>IFERROR(__xludf.DUMMYFUNCTION("""COMPUTED_VALUE"""),4.0)</f>
        <v>4</v>
      </c>
      <c r="M2" s="2" t="str">
        <f>IFERROR(__xludf.DUMMYFUNCTION("""COMPUTED_VALUE"""),"Blended Learning (both)")</f>
        <v>Blended Learning (both)</v>
      </c>
      <c r="N2" s="2" t="str">
        <f>IFERROR(__xludf.DUMMYFUNCTION("""COMPUTED_VALUE"""),"Not Satisfactory")</f>
        <v>Not Satisfactory</v>
      </c>
      <c r="O2" s="2" t="str">
        <f>IFERROR(__xludf.DUMMYFUNCTION("""COMPUTED_VALUE"""),"Yes")</f>
        <v>Yes</v>
      </c>
      <c r="P2" s="2" t="str">
        <f>IFERROR(__xludf.DUMMYFUNCTION("""COMPUTED_VALUE"""),"No")</f>
        <v>No</v>
      </c>
      <c r="Q2" s="2" t="str">
        <f>IFERROR(__xludf.DUMMYFUNCTION("""COMPUTED_VALUE"""),"Yes")</f>
        <v>Yes</v>
      </c>
      <c r="R2" s="2" t="str">
        <f>IFERROR(__xludf.DUMMYFUNCTION("""COMPUTED_VALUE"""),"No")</f>
        <v>No</v>
      </c>
      <c r="S2" s="2" t="str">
        <f>IFERROR(__xludf.DUMMYFUNCTION("""COMPUTED_VALUE"""),"Yes")</f>
        <v>Yes</v>
      </c>
      <c r="T2" s="2" t="str">
        <f>IFERROR(__xludf.DUMMYFUNCTION("""COMPUTED_VALUE"""),"Online")</f>
        <v>Online</v>
      </c>
      <c r="U2" s="2" t="str">
        <f>IFERROR(__xludf.DUMMYFUNCTION("""COMPUTED_VALUE"""),"Yes")</f>
        <v>Yes</v>
      </c>
      <c r="V2" s="2" t="str">
        <f>IFERROR(__xludf.DUMMYFUNCTION("""COMPUTED_VALUE"""),"Yes")</f>
        <v>Yes</v>
      </c>
      <c r="W2" s="2" t="str">
        <f>IFERROR(__xludf.DUMMYFUNCTION("""COMPUTED_VALUE"""),"Career options")</f>
        <v>Career options</v>
      </c>
      <c r="X2" s="2" t="str">
        <f>IFERROR(__xludf.DUMMYFUNCTION("""COMPUTED_VALUE"""),"Yes")</f>
        <v>Yes</v>
      </c>
      <c r="Y2"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2" s="2" t="str">
        <f>IFERROR(__xludf.DUMMYFUNCTION("""COMPUTED_VALUE"""),"Sleeping")</f>
        <v>Sleeping</v>
      </c>
      <c r="AA2" s="2" t="str">
        <f>IFERROR(__xludf.DUMMYFUNCTION("""COMPUTED_VALUE"""),"Mild: Family members ocassionally short-tempered with one another;no physical violence.")</f>
        <v>Mild: Family members ocassionally short-tempered with one another;no physical violence.</v>
      </c>
      <c r="AB2" s="2" t="str">
        <f>IFERROR(__xludf.DUMMYFUNCTION("""COMPUTED_VALUE"""),"None")</f>
        <v>None</v>
      </c>
      <c r="AC2" s="2" t="str">
        <f>IFERROR(__xludf.DUMMYFUNCTION("""COMPUTED_VALUE"""),"Second Dose")</f>
        <v>Second Dose</v>
      </c>
    </row>
    <row r="3">
      <c r="A3" s="1">
        <f>IFERROR(__xludf.DUMMYFUNCTION("""COMPUTED_VALUE"""),44496.48682092592)</f>
        <v>44496.48682</v>
      </c>
      <c r="B3" s="2" t="str">
        <f>IFERROR(__xludf.DUMMYFUNCTION("""COMPUTED_VALUE"""),"pallavi.manchanda22@gmail.com")</f>
        <v>pallavi.manchanda22@gmail.com</v>
      </c>
      <c r="C3" s="2" t="str">
        <f>IFERROR(__xludf.DUMMYFUNCTION("""COMPUTED_VALUE"""),"Pallavi Manchanda ")</f>
        <v>Pallavi Manchanda </v>
      </c>
      <c r="D3" s="2" t="str">
        <f>IFERROR(__xludf.DUMMYFUNCTION("""COMPUTED_VALUE"""),"III Year")</f>
        <v>III Year</v>
      </c>
      <c r="E3" s="2" t="str">
        <f>IFERROR(__xludf.DUMMYFUNCTION("""COMPUTED_VALUE"""),"B.A. (Hons) Economics")</f>
        <v>B.A. (Hons) Economics</v>
      </c>
      <c r="F3" s="2" t="str">
        <f>IFERROR(__xludf.DUMMYFUNCTION("""COMPUTED_VALUE"""),"19/1203")</f>
        <v>19/1203</v>
      </c>
      <c r="G3" s="2">
        <f>IFERROR(__xludf.DUMMYFUNCTION("""COMPUTED_VALUE"""),8.802634548E9)</f>
        <v>8802634548</v>
      </c>
      <c r="H3" s="2" t="str">
        <f>IFERROR(__xludf.DUMMYFUNCTION("""COMPUTED_VALUE"""),"Kamlesh Ma'am ")</f>
        <v>Kamlesh Ma'am </v>
      </c>
      <c r="I3" s="2" t="str">
        <f>IFERROR(__xludf.DUMMYFUNCTION("""COMPUTED_VALUE"""),"More than 5 hours")</f>
        <v>More than 5 hours</v>
      </c>
      <c r="J3" s="2" t="str">
        <f>IFERROR(__xludf.DUMMYFUNCTION("""COMPUTED_VALUE"""),"Time saved in travelling, Easy access to online study material, Convenience to outstation students")</f>
        <v>Time saved in travelling, Easy access to online study material, Convenience to outstation students</v>
      </c>
      <c r="K3"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3" s="2">
        <f>IFERROR(__xludf.DUMMYFUNCTION("""COMPUTED_VALUE"""),10.0)</f>
        <v>10</v>
      </c>
      <c r="M3" s="2" t="str">
        <f>IFERROR(__xludf.DUMMYFUNCTION("""COMPUTED_VALUE"""),"Online")</f>
        <v>Online</v>
      </c>
      <c r="N3" s="2" t="str">
        <f>IFERROR(__xludf.DUMMYFUNCTION("""COMPUTED_VALUE"""),"Satisfactory")</f>
        <v>Satisfactory</v>
      </c>
      <c r="O3" s="2" t="str">
        <f>IFERROR(__xludf.DUMMYFUNCTION("""COMPUTED_VALUE"""),"Yes")</f>
        <v>Yes</v>
      </c>
      <c r="P3" s="2" t="str">
        <f>IFERROR(__xludf.DUMMYFUNCTION("""COMPUTED_VALUE"""),"Yes")</f>
        <v>Yes</v>
      </c>
      <c r="Q3" s="2" t="str">
        <f>IFERROR(__xludf.DUMMYFUNCTION("""COMPUTED_VALUE"""),"Yes")</f>
        <v>Yes</v>
      </c>
      <c r="R3" s="2" t="str">
        <f>IFERROR(__xludf.DUMMYFUNCTION("""COMPUTED_VALUE"""),"Yes")</f>
        <v>Yes</v>
      </c>
      <c r="S3" s="2" t="str">
        <f>IFERROR(__xludf.DUMMYFUNCTION("""COMPUTED_VALUE"""),"No")</f>
        <v>No</v>
      </c>
      <c r="T3" s="2" t="str">
        <f>IFERROR(__xludf.DUMMYFUNCTION("""COMPUTED_VALUE"""),"Online")</f>
        <v>Online</v>
      </c>
      <c r="U3" s="2" t="str">
        <f>IFERROR(__xludf.DUMMYFUNCTION("""COMPUTED_VALUE"""),"Yes")</f>
        <v>Yes</v>
      </c>
      <c r="V3" s="2"/>
      <c r="W3" s="2"/>
      <c r="X3" s="2"/>
      <c r="Y3"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 s="2" t="str">
        <f>IFERROR(__xludf.DUMMYFUNCTION("""COMPUTED_VALUE"""),"Talking to friends and family")</f>
        <v>Talking to friends and family</v>
      </c>
      <c r="AA3" s="2" t="str">
        <f>IFERROR(__xludf.DUMMYFUNCTION("""COMPUTED_VALUE"""),"None")</f>
        <v>None</v>
      </c>
      <c r="AB3" s="2" t="str">
        <f>IFERROR(__xludf.DUMMYFUNCTION("""COMPUTED_VALUE"""),"None")</f>
        <v>None</v>
      </c>
      <c r="AC3" s="2" t="str">
        <f>IFERROR(__xludf.DUMMYFUNCTION("""COMPUTED_VALUE"""),"Second Dose")</f>
        <v>Second Dose</v>
      </c>
    </row>
    <row r="4">
      <c r="A4" s="1">
        <f>IFERROR(__xludf.DUMMYFUNCTION("""COMPUTED_VALUE"""),44496.48778880786)</f>
        <v>44496.48779</v>
      </c>
      <c r="B4" s="2" t="str">
        <f>IFERROR(__xludf.DUMMYFUNCTION("""COMPUTED_VALUE"""),"esharma25.12@gmail.com")</f>
        <v>esharma25.12@gmail.com</v>
      </c>
      <c r="C4" s="2" t="str">
        <f>IFERROR(__xludf.DUMMYFUNCTION("""COMPUTED_VALUE"""),"Esha Sharma ")</f>
        <v>Esha Sharma </v>
      </c>
      <c r="D4" s="2" t="str">
        <f>IFERROR(__xludf.DUMMYFUNCTION("""COMPUTED_VALUE"""),"III Year")</f>
        <v>III Year</v>
      </c>
      <c r="E4" s="2" t="str">
        <f>IFERROR(__xludf.DUMMYFUNCTION("""COMPUTED_VALUE"""),"B.A. (Hons) Economics")</f>
        <v>B.A. (Hons) Economics</v>
      </c>
      <c r="F4" s="2" t="str">
        <f>IFERROR(__xludf.DUMMYFUNCTION("""COMPUTED_VALUE"""),"1189")</f>
        <v>1189</v>
      </c>
      <c r="G4" s="2">
        <f>IFERROR(__xludf.DUMMYFUNCTION("""COMPUTED_VALUE"""),7.599442665E9)</f>
        <v>7599442665</v>
      </c>
      <c r="H4" s="2" t="str">
        <f>IFERROR(__xludf.DUMMYFUNCTION("""COMPUTED_VALUE"""),"Kamlesh Aggarwal")</f>
        <v>Kamlesh Aggarwal</v>
      </c>
      <c r="I4" s="2" t="str">
        <f>IFERROR(__xludf.DUMMYFUNCTION("""COMPUTED_VALUE"""),"More than 5 hours")</f>
        <v>More than 5 hours</v>
      </c>
      <c r="J4" s="2" t="str">
        <f>IFERROR(__xludf.DUMMYFUNCTION("""COMPUTED_VALUE"""),"Time saved in travelling, Convenience to outstation students")</f>
        <v>Time saved in travelling, Convenience to outstation students</v>
      </c>
      <c r="K4"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4" s="2">
        <f>IFERROR(__xludf.DUMMYFUNCTION("""COMPUTED_VALUE"""),3.0)</f>
        <v>3</v>
      </c>
      <c r="M4" s="2" t="str">
        <f>IFERROR(__xludf.DUMMYFUNCTION("""COMPUTED_VALUE"""),"Offline")</f>
        <v>Offline</v>
      </c>
      <c r="N4" s="2" t="str">
        <f>IFERROR(__xludf.DUMMYFUNCTION("""COMPUTED_VALUE"""),"Compulsion due to pandemic")</f>
        <v>Compulsion due to pandemic</v>
      </c>
      <c r="O4" s="2" t="str">
        <f>IFERROR(__xludf.DUMMYFUNCTION("""COMPUTED_VALUE"""),"Yes")</f>
        <v>Yes</v>
      </c>
      <c r="P4" s="2" t="str">
        <f>IFERROR(__xludf.DUMMYFUNCTION("""COMPUTED_VALUE"""),"Yes")</f>
        <v>Yes</v>
      </c>
      <c r="Q4" s="2" t="str">
        <f>IFERROR(__xludf.DUMMYFUNCTION("""COMPUTED_VALUE"""),"Yes")</f>
        <v>Yes</v>
      </c>
      <c r="R4" s="2" t="str">
        <f>IFERROR(__xludf.DUMMYFUNCTION("""COMPUTED_VALUE"""),"No")</f>
        <v>No</v>
      </c>
      <c r="S4" s="2" t="str">
        <f>IFERROR(__xludf.DUMMYFUNCTION("""COMPUTED_VALUE"""),"Yes")</f>
        <v>Yes</v>
      </c>
      <c r="T4" s="2" t="str">
        <f>IFERROR(__xludf.DUMMYFUNCTION("""COMPUTED_VALUE"""),"Online")</f>
        <v>Online</v>
      </c>
      <c r="U4" s="2" t="str">
        <f>IFERROR(__xludf.DUMMYFUNCTION("""COMPUTED_VALUE"""),"Yes")</f>
        <v>Yes</v>
      </c>
      <c r="V4" s="2"/>
      <c r="W4" s="2"/>
      <c r="X4" s="2"/>
      <c r="Y4"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4" s="2"/>
      <c r="AA4" s="2" t="str">
        <f>IFERROR(__xludf.DUMMYFUNCTION("""COMPUTED_VALUE"""),"Mild: Family members ocassionally short-tempered with one another;no physical violence.")</f>
        <v>Mild: Family members ocassionally short-tempered with one another;no physical violence.</v>
      </c>
      <c r="AB4" s="2" t="str">
        <f>IFERROR(__xludf.DUMMYFUNCTION("""COMPUTED_VALUE"""),"None")</f>
        <v>None</v>
      </c>
      <c r="AC4" s="2" t="str">
        <f>IFERROR(__xludf.DUMMYFUNCTION("""COMPUTED_VALUE"""),"Second Dose")</f>
        <v>Second Dose</v>
      </c>
    </row>
    <row r="5">
      <c r="A5" s="1">
        <f>IFERROR(__xludf.DUMMYFUNCTION("""COMPUTED_VALUE"""),44496.488171689816)</f>
        <v>44496.48817</v>
      </c>
      <c r="B5" s="2" t="str">
        <f>IFERROR(__xludf.DUMMYFUNCTION("""COMPUTED_VALUE"""),"sharmajahnvi03@gmail.com")</f>
        <v>sharmajahnvi03@gmail.com</v>
      </c>
      <c r="C5" s="2" t="str">
        <f>IFERROR(__xludf.DUMMYFUNCTION("""COMPUTED_VALUE"""),"Jahnvi Sharma")</f>
        <v>Jahnvi Sharma</v>
      </c>
      <c r="D5" s="2" t="str">
        <f>IFERROR(__xludf.DUMMYFUNCTION("""COMPUTED_VALUE"""),"III Year")</f>
        <v>III Year</v>
      </c>
      <c r="E5" s="2" t="str">
        <f>IFERROR(__xludf.DUMMYFUNCTION("""COMPUTED_VALUE"""),"B.A. (Hons) Economics")</f>
        <v>B.A. (Hons) Economics</v>
      </c>
      <c r="F5" s="2" t="str">
        <f>IFERROR(__xludf.DUMMYFUNCTION("""COMPUTED_VALUE"""),"19/1211")</f>
        <v>19/1211</v>
      </c>
      <c r="G5" s="2">
        <f>IFERROR(__xludf.DUMMYFUNCTION("""COMPUTED_VALUE"""),8.7009357E9)</f>
        <v>8700935700</v>
      </c>
      <c r="H5" s="2" t="str">
        <f>IFERROR(__xludf.DUMMYFUNCTION("""COMPUTED_VALUE"""),"Ms. Kamlesh Aggarwal")</f>
        <v>Ms. Kamlesh Aggarwal</v>
      </c>
      <c r="I5" s="2" t="str">
        <f>IFERROR(__xludf.DUMMYFUNCTION("""COMPUTED_VALUE"""),"3-4 hours")</f>
        <v>3-4 hours</v>
      </c>
      <c r="J5" s="2" t="str">
        <f>IFERROR(__xludf.DUMMYFUNCTION("""COMPUTED_VALUE"""),"Time saved in travelling, Convenience to outstation students")</f>
        <v>Time saved in travelling, Convenience to outstation students</v>
      </c>
      <c r="K5"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5" s="2">
        <f>IFERROR(__xludf.DUMMYFUNCTION("""COMPUTED_VALUE"""),5.0)</f>
        <v>5</v>
      </c>
      <c r="M5" s="2" t="str">
        <f>IFERROR(__xludf.DUMMYFUNCTION("""COMPUTED_VALUE"""),"Offline")</f>
        <v>Offline</v>
      </c>
      <c r="N5" s="2" t="str">
        <f>IFERROR(__xludf.DUMMYFUNCTION("""COMPUTED_VALUE"""),"Compulsion due to pandemic")</f>
        <v>Compulsion due to pandemic</v>
      </c>
      <c r="O5" s="2" t="str">
        <f>IFERROR(__xludf.DUMMYFUNCTION("""COMPUTED_VALUE"""),"Yes")</f>
        <v>Yes</v>
      </c>
      <c r="P5" s="2" t="str">
        <f>IFERROR(__xludf.DUMMYFUNCTION("""COMPUTED_VALUE"""),"Yes")</f>
        <v>Yes</v>
      </c>
      <c r="Q5" s="2" t="str">
        <f>IFERROR(__xludf.DUMMYFUNCTION("""COMPUTED_VALUE"""),"Yes")</f>
        <v>Yes</v>
      </c>
      <c r="R5" s="2" t="str">
        <f>IFERROR(__xludf.DUMMYFUNCTION("""COMPUTED_VALUE"""),"Yes")</f>
        <v>Yes</v>
      </c>
      <c r="S5" s="2" t="str">
        <f>IFERROR(__xludf.DUMMYFUNCTION("""COMPUTED_VALUE"""),"Yes")</f>
        <v>Yes</v>
      </c>
      <c r="T5" s="2" t="str">
        <f>IFERROR(__xludf.DUMMYFUNCTION("""COMPUTED_VALUE"""),"Online")</f>
        <v>Online</v>
      </c>
      <c r="U5" s="2" t="str">
        <f>IFERROR(__xludf.DUMMYFUNCTION("""COMPUTED_VALUE"""),"No")</f>
        <v>No</v>
      </c>
      <c r="V5" s="2" t="str">
        <f>IFERROR(__xludf.DUMMYFUNCTION("""COMPUTED_VALUE"""),"No")</f>
        <v>No</v>
      </c>
      <c r="W5" s="2"/>
      <c r="X5" s="2" t="str">
        <f>IFERROR(__xludf.DUMMYFUNCTION("""COMPUTED_VALUE"""),"Yes")</f>
        <v>Yes</v>
      </c>
      <c r="Y5"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5" s="2"/>
      <c r="AA5" s="2" t="str">
        <f>IFERROR(__xludf.DUMMYFUNCTION("""COMPUTED_VALUE"""),"Mild: Family members ocassionally short-tempered with one another;no physical violence.")</f>
        <v>Mild: Family members ocassionally short-tempered with one another;no physical violence.</v>
      </c>
      <c r="AB5" s="2" t="str">
        <f>IFERROR(__xludf.DUMMYFUNCTION("""COMPUTED_VALUE"""),"Mild: Symptoms effectively managed at home")</f>
        <v>Mild: Symptoms effectively managed at home</v>
      </c>
      <c r="AC5" s="2" t="str">
        <f>IFERROR(__xludf.DUMMYFUNCTION("""COMPUTED_VALUE"""),"Second Dose")</f>
        <v>Second Dose</v>
      </c>
    </row>
    <row r="6">
      <c r="A6" s="1">
        <f>IFERROR(__xludf.DUMMYFUNCTION("""COMPUTED_VALUE"""),44496.48828247686)</f>
        <v>44496.48828</v>
      </c>
      <c r="B6" s="2" t="str">
        <f>IFERROR(__xludf.DUMMYFUNCTION("""COMPUTED_VALUE"""),"yashvi18072001@gmail.com")</f>
        <v>yashvi18072001@gmail.com</v>
      </c>
      <c r="C6" s="2" t="str">
        <f>IFERROR(__xludf.DUMMYFUNCTION("""COMPUTED_VALUE"""),"Yashvi Agrawal")</f>
        <v>Yashvi Agrawal</v>
      </c>
      <c r="D6" s="2" t="str">
        <f>IFERROR(__xludf.DUMMYFUNCTION("""COMPUTED_VALUE"""),"III Year")</f>
        <v>III Year</v>
      </c>
      <c r="E6" s="2" t="str">
        <f>IFERROR(__xludf.DUMMYFUNCTION("""COMPUTED_VALUE"""),"B.A. (Hons) Economics")</f>
        <v>B.A. (Hons) Economics</v>
      </c>
      <c r="F6" s="2" t="str">
        <f>IFERROR(__xludf.DUMMYFUNCTION("""COMPUTED_VALUE"""),"19/0002")</f>
        <v>19/0002</v>
      </c>
      <c r="G6" s="2">
        <f>IFERROR(__xludf.DUMMYFUNCTION("""COMPUTED_VALUE"""),7.618170118E9)</f>
        <v>7618170118</v>
      </c>
      <c r="H6" s="2" t="str">
        <f>IFERROR(__xludf.DUMMYFUNCTION("""COMPUTED_VALUE"""),"Kamlesh Mam ")</f>
        <v>Kamlesh Mam </v>
      </c>
      <c r="I6" s="2" t="str">
        <f>IFERROR(__xludf.DUMMYFUNCTION("""COMPUTED_VALUE"""),"4-5 hours")</f>
        <v>4-5 hours</v>
      </c>
      <c r="J6" s="2" t="str">
        <f>IFERROR(__xludf.DUMMYFUNCTION("""COMPUTED_VALUE"""),"Time saved in travelling, Easy access to online study material, Convenience to outstation students, Other")</f>
        <v>Time saved in travelling, Easy access to online study material, Convenience to outstation students, Other</v>
      </c>
      <c r="K6" s="2" t="str">
        <f>IFERROR(__xludf.DUMMYFUNCTION("""COMPUTED_VALUE"""),"Network related disruptions, Lack of physical interaction and personal touch ‘, Students are sometimes less involved/engaged (leave the class in between), Availablity of necessary materials for reading ")</f>
        <v>Network related disruptions, Lack of physical interaction and personal touch ‘, Students are sometimes less involved/engaged (leave the class in between), Availablity of necessary materials for reading </v>
      </c>
      <c r="L6" s="2">
        <f>IFERROR(__xludf.DUMMYFUNCTION("""COMPUTED_VALUE"""),9.0)</f>
        <v>9</v>
      </c>
      <c r="M6" s="2" t="str">
        <f>IFERROR(__xludf.DUMMYFUNCTION("""COMPUTED_VALUE"""),"Online")</f>
        <v>Online</v>
      </c>
      <c r="N6" s="2" t="str">
        <f>IFERROR(__xludf.DUMMYFUNCTION("""COMPUTED_VALUE"""),"Satisfactory")</f>
        <v>Satisfactory</v>
      </c>
      <c r="O6" s="2" t="str">
        <f>IFERROR(__xludf.DUMMYFUNCTION("""COMPUTED_VALUE"""),"Yes")</f>
        <v>Yes</v>
      </c>
      <c r="P6" s="2" t="str">
        <f>IFERROR(__xludf.DUMMYFUNCTION("""COMPUTED_VALUE"""),"Yes")</f>
        <v>Yes</v>
      </c>
      <c r="Q6" s="2" t="str">
        <f>IFERROR(__xludf.DUMMYFUNCTION("""COMPUTED_VALUE"""),"Yes")</f>
        <v>Yes</v>
      </c>
      <c r="R6" s="2" t="str">
        <f>IFERROR(__xludf.DUMMYFUNCTION("""COMPUTED_VALUE"""),"Yes")</f>
        <v>Yes</v>
      </c>
      <c r="S6" s="2" t="str">
        <f>IFERROR(__xludf.DUMMYFUNCTION("""COMPUTED_VALUE"""),"No")</f>
        <v>No</v>
      </c>
      <c r="T6" s="2" t="str">
        <f>IFERROR(__xludf.DUMMYFUNCTION("""COMPUTED_VALUE"""),"Online")</f>
        <v>Online</v>
      </c>
      <c r="U6" s="2" t="str">
        <f>IFERROR(__xludf.DUMMYFUNCTION("""COMPUTED_VALUE"""),"No")</f>
        <v>No</v>
      </c>
      <c r="V6" s="2" t="str">
        <f>IFERROR(__xludf.DUMMYFUNCTION("""COMPUTED_VALUE"""),"Yes, it is to develop understanding towards subjects of importance and overall personality")</f>
        <v>Yes, it is to develop understanding towards subjects of importance and overall personality</v>
      </c>
      <c r="W6" s="2" t="str">
        <f>IFERROR(__xludf.DUMMYFUNCTION("""COMPUTED_VALUE"""),"Guidance and improvement in personality requirement for work")</f>
        <v>Guidance and improvement in personality requirement for work</v>
      </c>
      <c r="X6" s="2" t="str">
        <f>IFERROR(__xludf.DUMMYFUNCTION("""COMPUTED_VALUE"""),"Yes many times I have felt the need to do so")</f>
        <v>Yes many times I have felt the need to do so</v>
      </c>
      <c r="Y6"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6" s="2" t="str">
        <f>IFERROR(__xludf.DUMMYFUNCTION("""COMPUTED_VALUE"""),"Meditation")</f>
        <v>Meditation</v>
      </c>
      <c r="AA6" s="2" t="str">
        <f>IFERROR(__xludf.DUMMYFUNCTION("""COMPUTED_VALUE"""),"None")</f>
        <v>None</v>
      </c>
      <c r="AB6" s="2" t="str">
        <f>IFERROR(__xludf.DUMMYFUNCTION("""COMPUTED_VALUE"""),"None")</f>
        <v>None</v>
      </c>
      <c r="AC6" s="2" t="str">
        <f>IFERROR(__xludf.DUMMYFUNCTION("""COMPUTED_VALUE"""),"Second Dose")</f>
        <v>Second Dose</v>
      </c>
    </row>
    <row r="7">
      <c r="A7" s="1">
        <f>IFERROR(__xludf.DUMMYFUNCTION("""COMPUTED_VALUE"""),44496.48844917824)</f>
        <v>44496.48845</v>
      </c>
      <c r="B7" s="2" t="str">
        <f>IFERROR(__xludf.DUMMYFUNCTION("""COMPUTED_VALUE"""),"muskaanchhabra48@gmail.com")</f>
        <v>muskaanchhabra48@gmail.com</v>
      </c>
      <c r="C7" s="2" t="str">
        <f>IFERROR(__xludf.DUMMYFUNCTION("""COMPUTED_VALUE"""),"Muskan")</f>
        <v>Muskan</v>
      </c>
      <c r="D7" s="2" t="str">
        <f>IFERROR(__xludf.DUMMYFUNCTION("""COMPUTED_VALUE"""),"III Year")</f>
        <v>III Year</v>
      </c>
      <c r="E7" s="2" t="str">
        <f>IFERROR(__xludf.DUMMYFUNCTION("""COMPUTED_VALUE"""),"B.A. (Hons) Economics")</f>
        <v>B.A. (Hons) Economics</v>
      </c>
      <c r="F7" s="2" t="str">
        <f>IFERROR(__xludf.DUMMYFUNCTION("""COMPUTED_VALUE"""),"1208")</f>
        <v>1208</v>
      </c>
      <c r="G7" s="2">
        <f>IFERROR(__xludf.DUMMYFUNCTION("""COMPUTED_VALUE"""),9.354341918E9)</f>
        <v>9354341918</v>
      </c>
      <c r="H7" s="2" t="str">
        <f>IFERROR(__xludf.DUMMYFUNCTION("""COMPUTED_VALUE"""),"Kamlesh aggarwal")</f>
        <v>Kamlesh aggarwal</v>
      </c>
      <c r="I7" s="2" t="str">
        <f>IFERROR(__xludf.DUMMYFUNCTION("""COMPUTED_VALUE"""),"4-5 hours")</f>
        <v>4-5 hours</v>
      </c>
      <c r="J7" s="2" t="str">
        <f>IFERROR(__xludf.DUMMYFUNCTION("""COMPUTED_VALUE"""),"Time saved in travelling, Easy access to online study material")</f>
        <v>Time saved in travelling, Easy access to online study material</v>
      </c>
      <c r="K7"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7" s="2">
        <f>IFERROR(__xludf.DUMMYFUNCTION("""COMPUTED_VALUE"""),7.0)</f>
        <v>7</v>
      </c>
      <c r="M7" s="2" t="str">
        <f>IFERROR(__xludf.DUMMYFUNCTION("""COMPUTED_VALUE"""),"Blended Learning (both)")</f>
        <v>Blended Learning (both)</v>
      </c>
      <c r="N7" s="2" t="str">
        <f>IFERROR(__xludf.DUMMYFUNCTION("""COMPUTED_VALUE"""),"Satisfactory")</f>
        <v>Satisfactory</v>
      </c>
      <c r="O7" s="2" t="str">
        <f>IFERROR(__xludf.DUMMYFUNCTION("""COMPUTED_VALUE"""),"Yes")</f>
        <v>Yes</v>
      </c>
      <c r="P7" s="2" t="str">
        <f>IFERROR(__xludf.DUMMYFUNCTION("""COMPUTED_VALUE"""),"Yes")</f>
        <v>Yes</v>
      </c>
      <c r="Q7" s="2" t="str">
        <f>IFERROR(__xludf.DUMMYFUNCTION("""COMPUTED_VALUE"""),"Yes")</f>
        <v>Yes</v>
      </c>
      <c r="R7" s="2" t="str">
        <f>IFERROR(__xludf.DUMMYFUNCTION("""COMPUTED_VALUE"""),"No")</f>
        <v>No</v>
      </c>
      <c r="S7" s="2" t="str">
        <f>IFERROR(__xludf.DUMMYFUNCTION("""COMPUTED_VALUE"""),"Yes")</f>
        <v>Yes</v>
      </c>
      <c r="T7" s="2" t="str">
        <f>IFERROR(__xludf.DUMMYFUNCTION("""COMPUTED_VALUE"""),"Online")</f>
        <v>Online</v>
      </c>
      <c r="U7" s="2" t="str">
        <f>IFERROR(__xludf.DUMMYFUNCTION("""COMPUTED_VALUE"""),"No")</f>
        <v>No</v>
      </c>
      <c r="V7" s="2" t="str">
        <f>IFERROR(__xludf.DUMMYFUNCTION("""COMPUTED_VALUE"""),"Yes,how to get into interviews and how to clear it")</f>
        <v>Yes,how to get into interviews and how to clear it</v>
      </c>
      <c r="W7" s="2" t="str">
        <f>IFERROR(__xludf.DUMMYFUNCTION("""COMPUTED_VALUE"""),"How to get a job")</f>
        <v>How to get a job</v>
      </c>
      <c r="X7" s="2" t="str">
        <f>IFERROR(__xludf.DUMMYFUNCTION("""COMPUTED_VALUE"""),"Yes")</f>
        <v>Yes</v>
      </c>
      <c r="Y7" s="2"/>
      <c r="Z7" s="2" t="str">
        <f>IFERROR(__xludf.DUMMYFUNCTION("""COMPUTED_VALUE"""),"Watching videos on youtube")</f>
        <v>Watching videos on youtube</v>
      </c>
      <c r="AA7" s="2" t="str">
        <f>IFERROR(__xludf.DUMMYFUNCTION("""COMPUTED_VALUE"""),"None")</f>
        <v>None</v>
      </c>
      <c r="AB7" s="2" t="str">
        <f>IFERROR(__xludf.DUMMYFUNCTION("""COMPUTED_VALUE"""),"None")</f>
        <v>None</v>
      </c>
      <c r="AC7" s="2" t="str">
        <f>IFERROR(__xludf.DUMMYFUNCTION("""COMPUTED_VALUE"""),"First Dose")</f>
        <v>First Dose</v>
      </c>
    </row>
    <row r="8">
      <c r="A8" s="1">
        <f>IFERROR(__xludf.DUMMYFUNCTION("""COMPUTED_VALUE"""),44496.48903039352)</f>
        <v>44496.48903</v>
      </c>
      <c r="B8" s="2" t="str">
        <f>IFERROR(__xludf.DUMMYFUNCTION("""COMPUTED_VALUE"""),"Vanshikabhagat1414@gmail.com")</f>
        <v>Vanshikabhagat1414@gmail.com</v>
      </c>
      <c r="C8" s="2" t="str">
        <f>IFERROR(__xludf.DUMMYFUNCTION("""COMPUTED_VALUE"""),"Vanshika Bhagat")</f>
        <v>Vanshika Bhagat</v>
      </c>
      <c r="D8" s="2" t="str">
        <f>IFERROR(__xludf.DUMMYFUNCTION("""COMPUTED_VALUE"""),"III Year")</f>
        <v>III Year</v>
      </c>
      <c r="E8" s="2" t="str">
        <f>IFERROR(__xludf.DUMMYFUNCTION("""COMPUTED_VALUE"""),"B.A. (Hons) Economics")</f>
        <v>B.A. (Hons) Economics</v>
      </c>
      <c r="F8" s="2" t="str">
        <f>IFERROR(__xludf.DUMMYFUNCTION("""COMPUTED_VALUE"""),"19/1225")</f>
        <v>19/1225</v>
      </c>
      <c r="G8" s="2">
        <f>IFERROR(__xludf.DUMMYFUNCTION("""COMPUTED_VALUE"""),8.810285128E9)</f>
        <v>8810285128</v>
      </c>
      <c r="H8" s="2" t="str">
        <f>IFERROR(__xludf.DUMMYFUNCTION("""COMPUTED_VALUE"""),"Kamlesh agarwal")</f>
        <v>Kamlesh agarwal</v>
      </c>
      <c r="I8" s="2" t="str">
        <f>IFERROR(__xludf.DUMMYFUNCTION("""COMPUTED_VALUE"""),"More than 5 hours")</f>
        <v>More than 5 hours</v>
      </c>
      <c r="J8" s="2" t="str">
        <f>IFERROR(__xludf.DUMMYFUNCTION("""COMPUTED_VALUE"""),"Time saved in travelling")</f>
        <v>Time saved in travelling</v>
      </c>
      <c r="K8" s="2" t="str">
        <f>IFERROR(__xludf.DUMMYFUNCTION("""COMPUTED_VALUE"""),"Students are sometimes less involved/engaged (leave the class in between)")</f>
        <v>Students are sometimes less involved/engaged (leave the class in between)</v>
      </c>
      <c r="L8" s="2">
        <f>IFERROR(__xludf.DUMMYFUNCTION("""COMPUTED_VALUE"""),8.0)</f>
        <v>8</v>
      </c>
      <c r="M8" s="2" t="str">
        <f>IFERROR(__xludf.DUMMYFUNCTION("""COMPUTED_VALUE"""),"Online")</f>
        <v>Online</v>
      </c>
      <c r="N8" s="2" t="str">
        <f>IFERROR(__xludf.DUMMYFUNCTION("""COMPUTED_VALUE"""),"Satisfactory")</f>
        <v>Satisfactory</v>
      </c>
      <c r="O8" s="2" t="str">
        <f>IFERROR(__xludf.DUMMYFUNCTION("""COMPUTED_VALUE"""),"Yes")</f>
        <v>Yes</v>
      </c>
      <c r="P8" s="2" t="str">
        <f>IFERROR(__xludf.DUMMYFUNCTION("""COMPUTED_VALUE"""),"Yes")</f>
        <v>Yes</v>
      </c>
      <c r="Q8" s="2" t="str">
        <f>IFERROR(__xludf.DUMMYFUNCTION("""COMPUTED_VALUE"""),"No")</f>
        <v>No</v>
      </c>
      <c r="R8" s="2" t="str">
        <f>IFERROR(__xludf.DUMMYFUNCTION("""COMPUTED_VALUE"""),"Yes")</f>
        <v>Yes</v>
      </c>
      <c r="S8" s="2" t="str">
        <f>IFERROR(__xludf.DUMMYFUNCTION("""COMPUTED_VALUE"""),"Yes")</f>
        <v>Yes</v>
      </c>
      <c r="T8" s="2" t="str">
        <f>IFERROR(__xludf.DUMMYFUNCTION("""COMPUTED_VALUE"""),"Online")</f>
        <v>Online</v>
      </c>
      <c r="U8" s="2" t="str">
        <f>IFERROR(__xludf.DUMMYFUNCTION("""COMPUTED_VALUE"""),"No")</f>
        <v>No</v>
      </c>
      <c r="V8" s="2" t="str">
        <f>IFERROR(__xludf.DUMMYFUNCTION("""COMPUTED_VALUE"""),"GDPI practice and interaction")</f>
        <v>GDPI practice and interaction</v>
      </c>
      <c r="W8" s="2" t="str">
        <f>IFERROR(__xludf.DUMMYFUNCTION("""COMPUTED_VALUE"""),"No")</f>
        <v>No</v>
      </c>
      <c r="X8" s="2" t="str">
        <f>IFERROR(__xludf.DUMMYFUNCTION("""COMPUTED_VALUE"""),"Yes")</f>
        <v>Yes</v>
      </c>
      <c r="Y8"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8" s="2" t="str">
        <f>IFERROR(__xludf.DUMMYFUNCTION("""COMPUTED_VALUE"""),"Doing exercise for mental relief")</f>
        <v>Doing exercise for mental relief</v>
      </c>
      <c r="AA8" s="2" t="str">
        <f>IFERROR(__xludf.DUMMYFUNCTION("""COMPUTED_VALUE"""),"Mild: Family members ocassionally short-tempered with one another;no physical violence.")</f>
        <v>Mild: Family members ocassionally short-tempered with one another;no physical violence.</v>
      </c>
      <c r="AB8" s="2" t="str">
        <f>IFERROR(__xludf.DUMMYFUNCTION("""COMPUTED_VALUE"""),"Mild: Symptoms effectively managed at home")</f>
        <v>Mild: Symptoms effectively managed at home</v>
      </c>
      <c r="AC8" s="2" t="str">
        <f>IFERROR(__xludf.DUMMYFUNCTION("""COMPUTED_VALUE"""),"Second Dose")</f>
        <v>Second Dose</v>
      </c>
    </row>
    <row r="9">
      <c r="A9" s="1">
        <f>IFERROR(__xludf.DUMMYFUNCTION("""COMPUTED_VALUE"""),44496.489073425924)</f>
        <v>44496.48907</v>
      </c>
      <c r="B9" s="2" t="str">
        <f>IFERROR(__xludf.DUMMYFUNCTION("""COMPUTED_VALUE"""),"sania.jain19112000@gmail.com")</f>
        <v>sania.jain19112000@gmail.com</v>
      </c>
      <c r="C9" s="2" t="str">
        <f>IFERROR(__xludf.DUMMYFUNCTION("""COMPUTED_VALUE"""),"Sania Jain")</f>
        <v>Sania Jain</v>
      </c>
      <c r="D9" s="2" t="str">
        <f>IFERROR(__xludf.DUMMYFUNCTION("""COMPUTED_VALUE"""),"III Year")</f>
        <v>III Year</v>
      </c>
      <c r="E9" s="2" t="str">
        <f>IFERROR(__xludf.DUMMYFUNCTION("""COMPUTED_VALUE"""),"B.A. (Hons) Economics")</f>
        <v>B.A. (Hons) Economics</v>
      </c>
      <c r="F9" s="2" t="str">
        <f>IFERROR(__xludf.DUMMYFUNCTION("""COMPUTED_VALUE"""),"19/1202")</f>
        <v>19/1202</v>
      </c>
      <c r="G9" s="2">
        <f>IFERROR(__xludf.DUMMYFUNCTION("""COMPUTED_VALUE"""),9.811728683E9)</f>
        <v>9811728683</v>
      </c>
      <c r="H9" s="2" t="str">
        <f>IFERROR(__xludf.DUMMYFUNCTION("""COMPUTED_VALUE"""),"Kamlesh Aggarwal")</f>
        <v>Kamlesh Aggarwal</v>
      </c>
      <c r="I9" s="2" t="str">
        <f>IFERROR(__xludf.DUMMYFUNCTION("""COMPUTED_VALUE"""),"More than 5 hours")</f>
        <v>More than 5 hours</v>
      </c>
      <c r="J9" s="2" t="str">
        <f>IFERROR(__xludf.DUMMYFUNCTION("""COMPUTED_VALUE"""),"Time saved in travelling")</f>
        <v>Time saved in travelling</v>
      </c>
      <c r="K9"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9" s="2">
        <f>IFERROR(__xludf.DUMMYFUNCTION("""COMPUTED_VALUE"""),7.0)</f>
        <v>7</v>
      </c>
      <c r="M9" s="2" t="str">
        <f>IFERROR(__xludf.DUMMYFUNCTION("""COMPUTED_VALUE"""),"Blended Learning (both)")</f>
        <v>Blended Learning (both)</v>
      </c>
      <c r="N9" s="2" t="str">
        <f>IFERROR(__xludf.DUMMYFUNCTION("""COMPUTED_VALUE"""),"Satisfactory")</f>
        <v>Satisfactory</v>
      </c>
      <c r="O9" s="2" t="str">
        <f>IFERROR(__xludf.DUMMYFUNCTION("""COMPUTED_VALUE"""),"Yes")</f>
        <v>Yes</v>
      </c>
      <c r="P9" s="2" t="str">
        <f>IFERROR(__xludf.DUMMYFUNCTION("""COMPUTED_VALUE"""),"Yes")</f>
        <v>Yes</v>
      </c>
      <c r="Q9" s="2" t="str">
        <f>IFERROR(__xludf.DUMMYFUNCTION("""COMPUTED_VALUE"""),"Yes")</f>
        <v>Yes</v>
      </c>
      <c r="R9" s="2" t="str">
        <f>IFERROR(__xludf.DUMMYFUNCTION("""COMPUTED_VALUE"""),"No")</f>
        <v>No</v>
      </c>
      <c r="S9" s="2" t="str">
        <f>IFERROR(__xludf.DUMMYFUNCTION("""COMPUTED_VALUE"""),"No")</f>
        <v>No</v>
      </c>
      <c r="T9" s="2" t="str">
        <f>IFERROR(__xludf.DUMMYFUNCTION("""COMPUTED_VALUE"""),"Online")</f>
        <v>Online</v>
      </c>
      <c r="U9" s="2" t="str">
        <f>IFERROR(__xludf.DUMMYFUNCTION("""COMPUTED_VALUE"""),"No")</f>
        <v>No</v>
      </c>
      <c r="V9" s="2" t="str">
        <f>IFERROR(__xludf.DUMMYFUNCTION("""COMPUTED_VALUE"""),"Yes")</f>
        <v>Yes</v>
      </c>
      <c r="W9" s="2" t="str">
        <f>IFERROR(__xludf.DUMMYFUNCTION("""COMPUTED_VALUE"""),"Yes")</f>
        <v>Yes</v>
      </c>
      <c r="X9" s="2" t="str">
        <f>IFERROR(__xludf.DUMMYFUNCTION("""COMPUTED_VALUE"""),"Yes")</f>
        <v>Yes</v>
      </c>
      <c r="Y9"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9" s="2" t="str">
        <f>IFERROR(__xludf.DUMMYFUNCTION("""COMPUTED_VALUE"""),"Home workout and taking healthy diet")</f>
        <v>Home workout and taking healthy diet</v>
      </c>
      <c r="AA9" s="2" t="str">
        <f>IFERROR(__xludf.DUMMYFUNCTION("""COMPUTED_VALUE"""),"None")</f>
        <v>None</v>
      </c>
      <c r="AB9" s="2" t="str">
        <f>IFERROR(__xludf.DUMMYFUNCTION("""COMPUTED_VALUE"""),"Mild: Symptoms effectively managed at home")</f>
        <v>Mild: Symptoms effectively managed at home</v>
      </c>
      <c r="AC9" s="2" t="str">
        <f>IFERROR(__xludf.DUMMYFUNCTION("""COMPUTED_VALUE"""),"None")</f>
        <v>None</v>
      </c>
    </row>
    <row r="10">
      <c r="A10" s="1">
        <f>IFERROR(__xludf.DUMMYFUNCTION("""COMPUTED_VALUE"""),44496.48995321759)</f>
        <v>44496.48995</v>
      </c>
      <c r="B10" s="2" t="str">
        <f>IFERROR(__xludf.DUMMYFUNCTION("""COMPUTED_VALUE"""),"sharmamanjistha18@gmail.com")</f>
        <v>sharmamanjistha18@gmail.com</v>
      </c>
      <c r="C10" s="2" t="str">
        <f>IFERROR(__xludf.DUMMYFUNCTION("""COMPUTED_VALUE"""),"Manjistha Sharma")</f>
        <v>Manjistha Sharma</v>
      </c>
      <c r="D10" s="2" t="str">
        <f>IFERROR(__xludf.DUMMYFUNCTION("""COMPUTED_VALUE"""),"III Year")</f>
        <v>III Year</v>
      </c>
      <c r="E10" s="2" t="str">
        <f>IFERROR(__xludf.DUMMYFUNCTION("""COMPUTED_VALUE"""),"B.A. (Hons) Economics")</f>
        <v>B.A. (Hons) Economics</v>
      </c>
      <c r="F10" s="2" t="str">
        <f>IFERROR(__xludf.DUMMYFUNCTION("""COMPUTED_VALUE"""),"19/1213")</f>
        <v>19/1213</v>
      </c>
      <c r="G10" s="2">
        <f>IFERROR(__xludf.DUMMYFUNCTION("""COMPUTED_VALUE"""),8.826711764E9)</f>
        <v>8826711764</v>
      </c>
      <c r="H10" s="2" t="str">
        <f>IFERROR(__xludf.DUMMYFUNCTION("""COMPUTED_VALUE"""),"Ms Kamlesh Aggarwal")</f>
        <v>Ms Kamlesh Aggarwal</v>
      </c>
      <c r="I10" s="2" t="str">
        <f>IFERROR(__xludf.DUMMYFUNCTION("""COMPUTED_VALUE"""),"More than 5 hours")</f>
        <v>More than 5 hours</v>
      </c>
      <c r="J10" s="2" t="str">
        <f>IFERROR(__xludf.DUMMYFUNCTION("""COMPUTED_VALUE"""),"Time saved in travelling")</f>
        <v>Time saved in travelling</v>
      </c>
      <c r="K10" s="2" t="str">
        <f>IFERROR(__xludf.DUMMYFUNCTION("""COMPUTED_VALUE"""),"Lack of physical interaction and personal touch ‘")</f>
        <v>Lack of physical interaction and personal touch ‘</v>
      </c>
      <c r="L10" s="2">
        <f>IFERROR(__xludf.DUMMYFUNCTION("""COMPUTED_VALUE"""),6.0)</f>
        <v>6</v>
      </c>
      <c r="M10" s="2" t="str">
        <f>IFERROR(__xludf.DUMMYFUNCTION("""COMPUTED_VALUE"""),"Blended Learning (both)")</f>
        <v>Blended Learning (both)</v>
      </c>
      <c r="N10" s="2" t="str">
        <f>IFERROR(__xludf.DUMMYFUNCTION("""COMPUTED_VALUE"""),"Compulsion due to pandemic")</f>
        <v>Compulsion due to pandemic</v>
      </c>
      <c r="O10" s="2"/>
      <c r="P10" s="2" t="str">
        <f>IFERROR(__xludf.DUMMYFUNCTION("""COMPUTED_VALUE"""),"Yes")</f>
        <v>Yes</v>
      </c>
      <c r="Q10" s="2" t="str">
        <f>IFERROR(__xludf.DUMMYFUNCTION("""COMPUTED_VALUE"""),"Yes")</f>
        <v>Yes</v>
      </c>
      <c r="R10" s="2" t="str">
        <f>IFERROR(__xludf.DUMMYFUNCTION("""COMPUTED_VALUE"""),"Yes")</f>
        <v>Yes</v>
      </c>
      <c r="S10" s="2" t="str">
        <f>IFERROR(__xludf.DUMMYFUNCTION("""COMPUTED_VALUE"""),"Yes")</f>
        <v>Yes</v>
      </c>
      <c r="T10" s="2" t="str">
        <f>IFERROR(__xludf.DUMMYFUNCTION("""COMPUTED_VALUE"""),"Offline")</f>
        <v>Offline</v>
      </c>
      <c r="U10" s="2" t="str">
        <f>IFERROR(__xludf.DUMMYFUNCTION("""COMPUTED_VALUE"""),"No")</f>
        <v>No</v>
      </c>
      <c r="V10" s="2"/>
      <c r="W10" s="2" t="str">
        <f>IFERROR(__xludf.DUMMYFUNCTION("""COMPUTED_VALUE"""),"Information related to non academic fields")</f>
        <v>Information related to non academic fields</v>
      </c>
      <c r="X10" s="2" t="str">
        <f>IFERROR(__xludf.DUMMYFUNCTION("""COMPUTED_VALUE"""),"Yes")</f>
        <v>Yes</v>
      </c>
      <c r="Y10"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0" s="2" t="str">
        <f>IFERROR(__xludf.DUMMYFUNCTION("""COMPUTED_VALUE"""),"Talk to my parents; did different activities like painting")</f>
        <v>Talk to my parents; did different activities like painting</v>
      </c>
      <c r="AA10" s="2" t="str">
        <f>IFERROR(__xludf.DUMMYFUNCTION("""COMPUTED_VALUE"""),"None")</f>
        <v>None</v>
      </c>
      <c r="AB10" s="2" t="str">
        <f>IFERROR(__xludf.DUMMYFUNCTION("""COMPUTED_VALUE"""),"None")</f>
        <v>None</v>
      </c>
      <c r="AC10" s="2" t="str">
        <f>IFERROR(__xludf.DUMMYFUNCTION("""COMPUTED_VALUE"""),"Second Dose")</f>
        <v>Second Dose</v>
      </c>
    </row>
    <row r="11">
      <c r="A11" s="1">
        <f>IFERROR(__xludf.DUMMYFUNCTION("""COMPUTED_VALUE"""),44496.491137303245)</f>
        <v>44496.49114</v>
      </c>
      <c r="B11" s="2" t="str">
        <f>IFERROR(__xludf.DUMMYFUNCTION("""COMPUTED_VALUE"""),"sanjanachadda200116@gmail.com")</f>
        <v>sanjanachadda200116@gmail.com</v>
      </c>
      <c r="C11" s="2" t="str">
        <f>IFERROR(__xludf.DUMMYFUNCTION("""COMPUTED_VALUE"""),"Sanjana Chadda")</f>
        <v>Sanjana Chadda</v>
      </c>
      <c r="D11" s="2" t="str">
        <f>IFERROR(__xludf.DUMMYFUNCTION("""COMPUTED_VALUE"""),"III Year")</f>
        <v>III Year</v>
      </c>
      <c r="E11" s="2" t="str">
        <f>IFERROR(__xludf.DUMMYFUNCTION("""COMPUTED_VALUE"""),"B.A. (Hons) Economics")</f>
        <v>B.A. (Hons) Economics</v>
      </c>
      <c r="F11" s="2" t="str">
        <f>IFERROR(__xludf.DUMMYFUNCTION("""COMPUTED_VALUE"""),"19/1206")</f>
        <v>19/1206</v>
      </c>
      <c r="G11" s="2">
        <f>IFERROR(__xludf.DUMMYFUNCTION("""COMPUTED_VALUE"""),8.826753199E9)</f>
        <v>8826753199</v>
      </c>
      <c r="H11" s="2" t="str">
        <f>IFERROR(__xludf.DUMMYFUNCTION("""COMPUTED_VALUE"""),"Kamlesh Aggarwal Ma'am ")</f>
        <v>Kamlesh Aggarwal Ma'am </v>
      </c>
      <c r="I11" s="2" t="str">
        <f>IFERROR(__xludf.DUMMYFUNCTION("""COMPUTED_VALUE"""),"3-4 hours")</f>
        <v>3-4 hours</v>
      </c>
      <c r="J11" s="2" t="str">
        <f>IFERROR(__xludf.DUMMYFUNCTION("""COMPUTED_VALUE"""),"Time saved in travelling")</f>
        <v>Time saved in travelling</v>
      </c>
      <c r="K11" s="2" t="str">
        <f>IFERROR(__xludf.DUMMYFUNCTION("""COMPUTED_VALUE"""),"Network related disruptions, Lack of physical interaction and personal touch ‘")</f>
        <v>Network related disruptions, Lack of physical interaction and personal touch ‘</v>
      </c>
      <c r="L11" s="2">
        <f>IFERROR(__xludf.DUMMYFUNCTION("""COMPUTED_VALUE"""),4.0)</f>
        <v>4</v>
      </c>
      <c r="M11" s="2" t="str">
        <f>IFERROR(__xludf.DUMMYFUNCTION("""COMPUTED_VALUE"""),"Offline")</f>
        <v>Offline</v>
      </c>
      <c r="N11" s="2" t="str">
        <f>IFERROR(__xludf.DUMMYFUNCTION("""COMPUTED_VALUE"""),"Compulsion due to pandemic")</f>
        <v>Compulsion due to pandemic</v>
      </c>
      <c r="O11" s="2" t="str">
        <f>IFERROR(__xludf.DUMMYFUNCTION("""COMPUTED_VALUE"""),"Yes")</f>
        <v>Yes</v>
      </c>
      <c r="P11" s="2" t="str">
        <f>IFERROR(__xludf.DUMMYFUNCTION("""COMPUTED_VALUE"""),"Yes")</f>
        <v>Yes</v>
      </c>
      <c r="Q11" s="2" t="str">
        <f>IFERROR(__xludf.DUMMYFUNCTION("""COMPUTED_VALUE"""),"Yes")</f>
        <v>Yes</v>
      </c>
      <c r="R11" s="2" t="str">
        <f>IFERROR(__xludf.DUMMYFUNCTION("""COMPUTED_VALUE"""),"Yes")</f>
        <v>Yes</v>
      </c>
      <c r="S11" s="2" t="str">
        <f>IFERROR(__xludf.DUMMYFUNCTION("""COMPUTED_VALUE"""),"Yes")</f>
        <v>Yes</v>
      </c>
      <c r="T11" s="2" t="str">
        <f>IFERROR(__xludf.DUMMYFUNCTION("""COMPUTED_VALUE"""),"Offline")</f>
        <v>Offline</v>
      </c>
      <c r="U11" s="2" t="str">
        <f>IFERROR(__xludf.DUMMYFUNCTION("""COMPUTED_VALUE"""),"No")</f>
        <v>No</v>
      </c>
      <c r="V11" s="2" t="str">
        <f>IFERROR(__xludf.DUMMYFUNCTION("""COMPUTED_VALUE"""),"Classes should be held in offline mode now.")</f>
        <v>Classes should be held in offline mode now.</v>
      </c>
      <c r="W11" s="2" t="str">
        <f>IFERROR(__xludf.DUMMYFUNCTION("""COMPUTED_VALUE"""),"Offline classes &amp; opening of colleges")</f>
        <v>Offline classes &amp; opening of colleges</v>
      </c>
      <c r="X11" s="2" t="str">
        <f>IFERROR(__xludf.DUMMYFUNCTION("""COMPUTED_VALUE"""),"Yes")</f>
        <v>Yes</v>
      </c>
      <c r="Y11"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1" s="2" t="str">
        <f>IFERROR(__xludf.DUMMYFUNCTION("""COMPUTED_VALUE"""),"Meditation &amp; taking actions instead of thinking ")</f>
        <v>Meditation &amp; taking actions instead of thinking </v>
      </c>
      <c r="AA11" s="2" t="str">
        <f>IFERROR(__xludf.DUMMYFUNCTION("""COMPUTED_VALUE"""),"None")</f>
        <v>None</v>
      </c>
      <c r="AB11" s="2" t="str">
        <f>IFERROR(__xludf.DUMMYFUNCTION("""COMPUTED_VALUE"""),"None")</f>
        <v>None</v>
      </c>
      <c r="AC11" s="2" t="str">
        <f>IFERROR(__xludf.DUMMYFUNCTION("""COMPUTED_VALUE"""),"Second Dose")</f>
        <v>Second Dose</v>
      </c>
    </row>
    <row r="12">
      <c r="A12" s="1">
        <f>IFERROR(__xludf.DUMMYFUNCTION("""COMPUTED_VALUE"""),44496.49156663194)</f>
        <v>44496.49157</v>
      </c>
      <c r="B12" s="2" t="str">
        <f>IFERROR(__xludf.DUMMYFUNCTION("""COMPUTED_VALUE"""),"bhavikabajaj47@gmail.com")</f>
        <v>bhavikabajaj47@gmail.com</v>
      </c>
      <c r="C12" s="2" t="str">
        <f>IFERROR(__xludf.DUMMYFUNCTION("""COMPUTED_VALUE"""),"Bhavika")</f>
        <v>Bhavika</v>
      </c>
      <c r="D12" s="2" t="str">
        <f>IFERROR(__xludf.DUMMYFUNCTION("""COMPUTED_VALUE"""),"III Year")</f>
        <v>III Year</v>
      </c>
      <c r="E12" s="2" t="str">
        <f>IFERROR(__xludf.DUMMYFUNCTION("""COMPUTED_VALUE"""),"B.A. (Hons) Economics")</f>
        <v>B.A. (Hons) Economics</v>
      </c>
      <c r="F12" s="2" t="str">
        <f>IFERROR(__xludf.DUMMYFUNCTION("""COMPUTED_VALUE"""),"19/1223")</f>
        <v>19/1223</v>
      </c>
      <c r="G12" s="2">
        <f>IFERROR(__xludf.DUMMYFUNCTION("""COMPUTED_VALUE"""),8.851731321E9)</f>
        <v>8851731321</v>
      </c>
      <c r="H12" s="2" t="str">
        <f>IFERROR(__xludf.DUMMYFUNCTION("""COMPUTED_VALUE"""),"Mrs. Kamlesh Aggarwal")</f>
        <v>Mrs. Kamlesh Aggarwal</v>
      </c>
      <c r="I12" s="2" t="str">
        <f>IFERROR(__xludf.DUMMYFUNCTION("""COMPUTED_VALUE"""),"More than 5 hours")</f>
        <v>More than 5 hours</v>
      </c>
      <c r="J12" s="2" t="str">
        <f>IFERROR(__xludf.DUMMYFUNCTION("""COMPUTED_VALUE"""),"Time saved in travelling, Convenience to outstation students")</f>
        <v>Time saved in travelling, Convenience to outstation students</v>
      </c>
      <c r="K12"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12" s="2">
        <f>IFERROR(__xludf.DUMMYFUNCTION("""COMPUTED_VALUE"""),5.0)</f>
        <v>5</v>
      </c>
      <c r="M12" s="2" t="str">
        <f>IFERROR(__xludf.DUMMYFUNCTION("""COMPUTED_VALUE"""),"Blended Learning (both)")</f>
        <v>Blended Learning (both)</v>
      </c>
      <c r="N12" s="2" t="str">
        <f>IFERROR(__xludf.DUMMYFUNCTION("""COMPUTED_VALUE"""),"Compulsion due to pandemic")</f>
        <v>Compulsion due to pandemic</v>
      </c>
      <c r="O12" s="2" t="str">
        <f>IFERROR(__xludf.DUMMYFUNCTION("""COMPUTED_VALUE"""),"Yes")</f>
        <v>Yes</v>
      </c>
      <c r="P12" s="2" t="str">
        <f>IFERROR(__xludf.DUMMYFUNCTION("""COMPUTED_VALUE"""),"Yes")</f>
        <v>Yes</v>
      </c>
      <c r="Q12" s="2" t="str">
        <f>IFERROR(__xludf.DUMMYFUNCTION("""COMPUTED_VALUE"""),"Yes")</f>
        <v>Yes</v>
      </c>
      <c r="R12" s="2" t="str">
        <f>IFERROR(__xludf.DUMMYFUNCTION("""COMPUTED_VALUE"""),"No")</f>
        <v>No</v>
      </c>
      <c r="S12" s="2" t="str">
        <f>IFERROR(__xludf.DUMMYFUNCTION("""COMPUTED_VALUE"""),"Yes")</f>
        <v>Yes</v>
      </c>
      <c r="T12" s="2" t="str">
        <f>IFERROR(__xludf.DUMMYFUNCTION("""COMPUTED_VALUE"""),"Online")</f>
        <v>Online</v>
      </c>
      <c r="U12" s="2" t="str">
        <f>IFERROR(__xludf.DUMMYFUNCTION("""COMPUTED_VALUE"""),"No")</f>
        <v>No</v>
      </c>
      <c r="V12" s="2"/>
      <c r="W12" s="2"/>
      <c r="X12" s="2" t="str">
        <f>IFERROR(__xludf.DUMMYFUNCTION("""COMPUTED_VALUE"""),"Yes")</f>
        <v>Yes</v>
      </c>
      <c r="Y12"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2" s="2"/>
      <c r="AA12" s="2" t="str">
        <f>IFERROR(__xludf.DUMMYFUNCTION("""COMPUTED_VALUE"""),"Mild: Family members ocassionally short-tempered with one another;no physical violence.")</f>
        <v>Mild: Family members ocassionally short-tempered with one another;no physical violence.</v>
      </c>
      <c r="AB12" s="2" t="str">
        <f>IFERROR(__xludf.DUMMYFUNCTION("""COMPUTED_VALUE"""),"Mild: Symptoms effectively managed at home")</f>
        <v>Mild: Symptoms effectively managed at home</v>
      </c>
      <c r="AC12" s="2" t="str">
        <f>IFERROR(__xludf.DUMMYFUNCTION("""COMPUTED_VALUE"""),"First Dose")</f>
        <v>First Dose</v>
      </c>
    </row>
    <row r="13">
      <c r="A13" s="1">
        <f>IFERROR(__xludf.DUMMYFUNCTION("""COMPUTED_VALUE"""),44496.491634178245)</f>
        <v>44496.49163</v>
      </c>
      <c r="B13" s="2" t="str">
        <f>IFERROR(__xludf.DUMMYFUNCTION("""COMPUTED_VALUE"""),"nandinikhurana22@gmail.com")</f>
        <v>nandinikhurana22@gmail.com</v>
      </c>
      <c r="C13" s="2" t="str">
        <f>IFERROR(__xludf.DUMMYFUNCTION("""COMPUTED_VALUE"""),"Nandini Khurana")</f>
        <v>Nandini Khurana</v>
      </c>
      <c r="D13" s="2" t="str">
        <f>IFERROR(__xludf.DUMMYFUNCTION("""COMPUTED_VALUE"""),"III Year")</f>
        <v>III Year</v>
      </c>
      <c r="E13" s="2" t="str">
        <f>IFERROR(__xludf.DUMMYFUNCTION("""COMPUTED_VALUE"""),"B.A. (Hons) Economics")</f>
        <v>B.A. (Hons) Economics</v>
      </c>
      <c r="F13" s="2" t="str">
        <f>IFERROR(__xludf.DUMMYFUNCTION("""COMPUTED_VALUE"""),"19/0117")</f>
        <v>19/0117</v>
      </c>
      <c r="G13" s="2">
        <f>IFERROR(__xludf.DUMMYFUNCTION("""COMPUTED_VALUE"""),9.958730678E9)</f>
        <v>9958730678</v>
      </c>
      <c r="H13" s="2" t="str">
        <f>IFERROR(__xludf.DUMMYFUNCTION("""COMPUTED_VALUE"""),"Dr. Kamlesh Aggarwal ")</f>
        <v>Dr. Kamlesh Aggarwal </v>
      </c>
      <c r="I13" s="2" t="str">
        <f>IFERROR(__xludf.DUMMYFUNCTION("""COMPUTED_VALUE"""),"More than 5 hours")</f>
        <v>More than 5 hours</v>
      </c>
      <c r="J13" s="2" t="str">
        <f>IFERROR(__xludf.DUMMYFUNCTION("""COMPUTED_VALUE"""),"Time saved in travelling")</f>
        <v>Time saved in travelling</v>
      </c>
      <c r="K13" s="2" t="str">
        <f>IFERROR(__xludf.DUMMYFUNCTION("""COMPUTED_VALUE"""),"Network related disruptions, Lack of physical interaction and personal touch ‘")</f>
        <v>Network related disruptions, Lack of physical interaction and personal touch ‘</v>
      </c>
      <c r="L13" s="2">
        <f>IFERROR(__xludf.DUMMYFUNCTION("""COMPUTED_VALUE"""),5.0)</f>
        <v>5</v>
      </c>
      <c r="M13" s="2" t="str">
        <f>IFERROR(__xludf.DUMMYFUNCTION("""COMPUTED_VALUE"""),"Offline")</f>
        <v>Offline</v>
      </c>
      <c r="N13" s="2" t="str">
        <f>IFERROR(__xludf.DUMMYFUNCTION("""COMPUTED_VALUE"""),"Satisfactory")</f>
        <v>Satisfactory</v>
      </c>
      <c r="O13" s="2" t="str">
        <f>IFERROR(__xludf.DUMMYFUNCTION("""COMPUTED_VALUE"""),"No")</f>
        <v>No</v>
      </c>
      <c r="P13" s="2" t="str">
        <f>IFERROR(__xludf.DUMMYFUNCTION("""COMPUTED_VALUE"""),"Yes")</f>
        <v>Yes</v>
      </c>
      <c r="Q13" s="2" t="str">
        <f>IFERROR(__xludf.DUMMYFUNCTION("""COMPUTED_VALUE"""),"Yes")</f>
        <v>Yes</v>
      </c>
      <c r="R13" s="2" t="str">
        <f>IFERROR(__xludf.DUMMYFUNCTION("""COMPUTED_VALUE"""),"Yes")</f>
        <v>Yes</v>
      </c>
      <c r="S13" s="2" t="str">
        <f>IFERROR(__xludf.DUMMYFUNCTION("""COMPUTED_VALUE"""),"Yes")</f>
        <v>Yes</v>
      </c>
      <c r="T13" s="2" t="str">
        <f>IFERROR(__xludf.DUMMYFUNCTION("""COMPUTED_VALUE"""),"Online")</f>
        <v>Online</v>
      </c>
      <c r="U13" s="2" t="str">
        <f>IFERROR(__xludf.DUMMYFUNCTION("""COMPUTED_VALUE"""),"No")</f>
        <v>No</v>
      </c>
      <c r="V13" s="2" t="str">
        <f>IFERROR(__xludf.DUMMYFUNCTION("""COMPUTED_VALUE"""),"No")</f>
        <v>No</v>
      </c>
      <c r="W13" s="2" t="str">
        <f>IFERROR(__xludf.DUMMYFUNCTION("""COMPUTED_VALUE"""),"Some Guidance for post graduation ")</f>
        <v>Some Guidance for post graduation </v>
      </c>
      <c r="X13" s="2" t="str">
        <f>IFERROR(__xludf.DUMMYFUNCTION("""COMPUTED_VALUE"""),"No")</f>
        <v>No</v>
      </c>
      <c r="Y13" s="2" t="str">
        <f>IFERROR(__xludf.DUMMYFUNCTION("""COMPUTED_VALUE"""),"None")</f>
        <v>None</v>
      </c>
      <c r="Z13" s="2"/>
      <c r="AA13" s="2" t="str">
        <f>IFERROR(__xludf.DUMMYFUNCTION("""COMPUTED_VALUE"""),"None")</f>
        <v>None</v>
      </c>
      <c r="AB13" s="2" t="str">
        <f>IFERROR(__xludf.DUMMYFUNCTION("""COMPUTED_VALUE"""),"None")</f>
        <v>None</v>
      </c>
      <c r="AC13" s="2" t="str">
        <f>IFERROR(__xludf.DUMMYFUNCTION("""COMPUTED_VALUE"""),"Second Dose")</f>
        <v>Second Dose</v>
      </c>
    </row>
    <row r="14">
      <c r="A14" s="1">
        <f>IFERROR(__xludf.DUMMYFUNCTION("""COMPUTED_VALUE"""),44496.49223096065)</f>
        <v>44496.49223</v>
      </c>
      <c r="B14" s="2" t="str">
        <f>IFERROR(__xludf.DUMMYFUNCTION("""COMPUTED_VALUE"""),"sakshig4171@gmail.com")</f>
        <v>sakshig4171@gmail.com</v>
      </c>
      <c r="C14" s="2" t="str">
        <f>IFERROR(__xludf.DUMMYFUNCTION("""COMPUTED_VALUE"""),"Sakshi Gupta ")</f>
        <v>Sakshi Gupta </v>
      </c>
      <c r="D14" s="2" t="str">
        <f>IFERROR(__xludf.DUMMYFUNCTION("""COMPUTED_VALUE"""),"III Year")</f>
        <v>III Year</v>
      </c>
      <c r="E14" s="2" t="str">
        <f>IFERROR(__xludf.DUMMYFUNCTION("""COMPUTED_VALUE"""),"B.A. (Hons) Economics")</f>
        <v>B.A. (Hons) Economics</v>
      </c>
      <c r="F14" s="2" t="str">
        <f>IFERROR(__xludf.DUMMYFUNCTION("""COMPUTED_VALUE"""),"19/1212")</f>
        <v>19/1212</v>
      </c>
      <c r="G14" s="2">
        <f>IFERROR(__xludf.DUMMYFUNCTION("""COMPUTED_VALUE"""),9.315057158E9)</f>
        <v>9315057158</v>
      </c>
      <c r="H14" s="2" t="str">
        <f>IFERROR(__xludf.DUMMYFUNCTION("""COMPUTED_VALUE"""),"Kamlesh ")</f>
        <v>Kamlesh </v>
      </c>
      <c r="I14" s="2" t="str">
        <f>IFERROR(__xludf.DUMMYFUNCTION("""COMPUTED_VALUE"""),"More than 5 hours")</f>
        <v>More than 5 hours</v>
      </c>
      <c r="J14" s="2" t="str">
        <f>IFERROR(__xludf.DUMMYFUNCTION("""COMPUTED_VALUE"""),"Time saved in travelling")</f>
        <v>Time saved in travelling</v>
      </c>
      <c r="K14" s="2" t="str">
        <f>IFERROR(__xludf.DUMMYFUNCTION("""COMPUTED_VALUE"""),"Network related disruptions, Lack of physical interaction and personal touch ‘")</f>
        <v>Network related disruptions, Lack of physical interaction and personal touch ‘</v>
      </c>
      <c r="L14" s="2">
        <f>IFERROR(__xludf.DUMMYFUNCTION("""COMPUTED_VALUE"""),6.0)</f>
        <v>6</v>
      </c>
      <c r="M14" s="2" t="str">
        <f>IFERROR(__xludf.DUMMYFUNCTION("""COMPUTED_VALUE"""),"Online")</f>
        <v>Online</v>
      </c>
      <c r="N14" s="2" t="str">
        <f>IFERROR(__xludf.DUMMYFUNCTION("""COMPUTED_VALUE"""),"Satisfactory")</f>
        <v>Satisfactory</v>
      </c>
      <c r="O14" s="2" t="str">
        <f>IFERROR(__xludf.DUMMYFUNCTION("""COMPUTED_VALUE"""),"Yes")</f>
        <v>Yes</v>
      </c>
      <c r="P14" s="2" t="str">
        <f>IFERROR(__xludf.DUMMYFUNCTION("""COMPUTED_VALUE"""),"No")</f>
        <v>No</v>
      </c>
      <c r="Q14" s="2" t="str">
        <f>IFERROR(__xludf.DUMMYFUNCTION("""COMPUTED_VALUE"""),"Yes")</f>
        <v>Yes</v>
      </c>
      <c r="R14" s="2" t="str">
        <f>IFERROR(__xludf.DUMMYFUNCTION("""COMPUTED_VALUE"""),"No")</f>
        <v>No</v>
      </c>
      <c r="S14" s="2" t="str">
        <f>IFERROR(__xludf.DUMMYFUNCTION("""COMPUTED_VALUE"""),"No")</f>
        <v>No</v>
      </c>
      <c r="T14" s="2" t="str">
        <f>IFERROR(__xludf.DUMMYFUNCTION("""COMPUTED_VALUE"""),"Online")</f>
        <v>Online</v>
      </c>
      <c r="U14" s="2" t="str">
        <f>IFERROR(__xludf.DUMMYFUNCTION("""COMPUTED_VALUE"""),"No")</f>
        <v>No</v>
      </c>
      <c r="V14" s="2" t="str">
        <f>IFERROR(__xludf.DUMMYFUNCTION("""COMPUTED_VALUE"""),"Reduce the number of classes . Teachers should improve the way they teach their subject .Some subjects are becoming difficult to handle just because of bad way of teaching . Provide guidance for how to prepare for entrance exam . ")</f>
        <v>Reduce the number of classes . Teachers should improve the way they teach their subject .Some subjects are becoming difficult to handle just because of bad way of teaching . Provide guidance for how to prepare for entrance exam . </v>
      </c>
      <c r="W14" s="2" t="str">
        <f>IFERROR(__xludf.DUMMYFUNCTION("""COMPUTED_VALUE"""),"Ask students on regular basis whether they are comfortable with the method of teaching or not.")</f>
        <v>Ask students on regular basis whether they are comfortable with the method of teaching or not.</v>
      </c>
      <c r="X14" s="2" t="str">
        <f>IFERROR(__xludf.DUMMYFUNCTION("""COMPUTED_VALUE"""),"Yes")</f>
        <v>Yes</v>
      </c>
      <c r="Y14"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4" s="2" t="str">
        <f>IFERROR(__xludf.DUMMYFUNCTION("""COMPUTED_VALUE"""),"Trying to focus on my studies . ")</f>
        <v>Trying to focus on my studies . </v>
      </c>
      <c r="AA14"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14" s="2" t="str">
        <f>IFERROR(__xludf.DUMMYFUNCTION("""COMPUTED_VALUE"""),"Mild: Symptoms effectively managed at home")</f>
        <v>Mild: Symptoms effectively managed at home</v>
      </c>
      <c r="AC14" s="2" t="str">
        <f>IFERROR(__xludf.DUMMYFUNCTION("""COMPUTED_VALUE"""),"First Dose")</f>
        <v>First Dose</v>
      </c>
    </row>
    <row r="15">
      <c r="A15" s="1">
        <f>IFERROR(__xludf.DUMMYFUNCTION("""COMPUTED_VALUE"""),44496.49381907407)</f>
        <v>44496.49382</v>
      </c>
      <c r="B15" s="2" t="str">
        <f>IFERROR(__xludf.DUMMYFUNCTION("""COMPUTED_VALUE"""),"shambhvi20@gmail.com")</f>
        <v>shambhvi20@gmail.com</v>
      </c>
      <c r="C15" s="2" t="str">
        <f>IFERROR(__xludf.DUMMYFUNCTION("""COMPUTED_VALUE"""),"Shambhvi Sharma ")</f>
        <v>Shambhvi Sharma </v>
      </c>
      <c r="D15" s="2" t="str">
        <f>IFERROR(__xludf.DUMMYFUNCTION("""COMPUTED_VALUE"""),"III Year")</f>
        <v>III Year</v>
      </c>
      <c r="E15" s="2" t="str">
        <f>IFERROR(__xludf.DUMMYFUNCTION("""COMPUTED_VALUE"""),"B.A. (Hons) Economics")</f>
        <v>B.A. (Hons) Economics</v>
      </c>
      <c r="F15" s="2" t="str">
        <f>IFERROR(__xludf.DUMMYFUNCTION("""COMPUTED_VALUE"""),"1214")</f>
        <v>1214</v>
      </c>
      <c r="G15" s="2">
        <f>IFERROR(__xludf.DUMMYFUNCTION("""COMPUTED_VALUE"""),7.827785261E9)</f>
        <v>7827785261</v>
      </c>
      <c r="H15" s="2" t="str">
        <f>IFERROR(__xludf.DUMMYFUNCTION("""COMPUTED_VALUE"""),"Ms. Kamlesh Aggarwal ")</f>
        <v>Ms. Kamlesh Aggarwal </v>
      </c>
      <c r="I15" s="2" t="str">
        <f>IFERROR(__xludf.DUMMYFUNCTION("""COMPUTED_VALUE"""),"More than 5 hours")</f>
        <v>More than 5 hours</v>
      </c>
      <c r="J15" s="2" t="str">
        <f>IFERROR(__xludf.DUMMYFUNCTION("""COMPUTED_VALUE"""),"Time saved in travelling, Easy access to online study material")</f>
        <v>Time saved in travelling, Easy access to online study material</v>
      </c>
      <c r="K15" s="2" t="str">
        <f>IFERROR(__xludf.DUMMYFUNCTION("""COMPUTED_VALUE"""),"Network related disruptions")</f>
        <v>Network related disruptions</v>
      </c>
      <c r="L15" s="2">
        <f>IFERROR(__xludf.DUMMYFUNCTION("""COMPUTED_VALUE"""),9.0)</f>
        <v>9</v>
      </c>
      <c r="M15" s="2" t="str">
        <f>IFERROR(__xludf.DUMMYFUNCTION("""COMPUTED_VALUE"""),"Blended Learning (both)")</f>
        <v>Blended Learning (both)</v>
      </c>
      <c r="N15" s="2" t="str">
        <f>IFERROR(__xludf.DUMMYFUNCTION("""COMPUTED_VALUE"""),"Satisfactory")</f>
        <v>Satisfactory</v>
      </c>
      <c r="O15" s="2" t="str">
        <f>IFERROR(__xludf.DUMMYFUNCTION("""COMPUTED_VALUE"""),"Yes")</f>
        <v>Yes</v>
      </c>
      <c r="P15" s="2" t="str">
        <f>IFERROR(__xludf.DUMMYFUNCTION("""COMPUTED_VALUE"""),"Yes")</f>
        <v>Yes</v>
      </c>
      <c r="Q15" s="2" t="str">
        <f>IFERROR(__xludf.DUMMYFUNCTION("""COMPUTED_VALUE"""),"Yes")</f>
        <v>Yes</v>
      </c>
      <c r="R15" s="2" t="str">
        <f>IFERROR(__xludf.DUMMYFUNCTION("""COMPUTED_VALUE"""),"Yes")</f>
        <v>Yes</v>
      </c>
      <c r="S15" s="2" t="str">
        <f>IFERROR(__xludf.DUMMYFUNCTION("""COMPUTED_VALUE"""),"No")</f>
        <v>No</v>
      </c>
      <c r="T15" s="2" t="str">
        <f>IFERROR(__xludf.DUMMYFUNCTION("""COMPUTED_VALUE"""),"Online")</f>
        <v>Online</v>
      </c>
      <c r="U15" s="2" t="str">
        <f>IFERROR(__xludf.DUMMYFUNCTION("""COMPUTED_VALUE"""),"No")</f>
        <v>No</v>
      </c>
      <c r="V15" s="2" t="str">
        <f>IFERROR(__xludf.DUMMYFUNCTION("""COMPUTED_VALUE"""),"No")</f>
        <v>No</v>
      </c>
      <c r="W15" s="2" t="str">
        <f>IFERROR(__xludf.DUMMYFUNCTION("""COMPUTED_VALUE"""),"Guidance ")</f>
        <v>Guidance </v>
      </c>
      <c r="X15" s="2" t="str">
        <f>IFERROR(__xludf.DUMMYFUNCTION("""COMPUTED_VALUE"""),"No")</f>
        <v>No</v>
      </c>
      <c r="Y15" s="2" t="str">
        <f>IFERROR(__xludf.DUMMYFUNCTION("""COMPUTED_VALUE"""),"None")</f>
        <v>None</v>
      </c>
      <c r="Z15" s="2" t="str">
        <f>IFERROR(__xludf.DUMMYFUNCTION("""COMPUTED_VALUE"""),"Talking with friends ")</f>
        <v>Talking with friends </v>
      </c>
      <c r="AA15" s="2" t="str">
        <f>IFERROR(__xludf.DUMMYFUNCTION("""COMPUTED_VALUE"""),"None")</f>
        <v>None</v>
      </c>
      <c r="AB15" s="2" t="str">
        <f>IFERROR(__xludf.DUMMYFUNCTION("""COMPUTED_VALUE"""),"None")</f>
        <v>None</v>
      </c>
      <c r="AC15" s="2" t="str">
        <f>IFERROR(__xludf.DUMMYFUNCTION("""COMPUTED_VALUE"""),"First Dose")</f>
        <v>First Dose</v>
      </c>
    </row>
    <row r="16">
      <c r="A16" s="1">
        <f>IFERROR(__xludf.DUMMYFUNCTION("""COMPUTED_VALUE"""),44496.49405810185)</f>
        <v>44496.49406</v>
      </c>
      <c r="B16" s="2" t="str">
        <f>IFERROR(__xludf.DUMMYFUNCTION("""COMPUTED_VALUE"""),"kinhaparul17@gmail.com")</f>
        <v>kinhaparul17@gmail.com</v>
      </c>
      <c r="C16" s="2" t="str">
        <f>IFERROR(__xludf.DUMMYFUNCTION("""COMPUTED_VALUE"""),"Parul Chaudhary")</f>
        <v>Parul Chaudhary</v>
      </c>
      <c r="D16" s="2" t="str">
        <f>IFERROR(__xludf.DUMMYFUNCTION("""COMPUTED_VALUE"""),"III Year")</f>
        <v>III Year</v>
      </c>
      <c r="E16" s="2" t="str">
        <f>IFERROR(__xludf.DUMMYFUNCTION("""COMPUTED_VALUE"""),"B.A. (Hons) Economics")</f>
        <v>B.A. (Hons) Economics</v>
      </c>
      <c r="F16" s="2" t="str">
        <f>IFERROR(__xludf.DUMMYFUNCTION("""COMPUTED_VALUE"""),"19/1205")</f>
        <v>19/1205</v>
      </c>
      <c r="G16" s="2">
        <f>IFERROR(__xludf.DUMMYFUNCTION("""COMPUTED_VALUE"""),9.813157299E9)</f>
        <v>9813157299</v>
      </c>
      <c r="H16" s="2" t="str">
        <f>IFERROR(__xludf.DUMMYFUNCTION("""COMPUTED_VALUE"""),"Mrs. Kamlesh")</f>
        <v>Mrs. Kamlesh</v>
      </c>
      <c r="I16" s="2" t="str">
        <f>IFERROR(__xludf.DUMMYFUNCTION("""COMPUTED_VALUE"""),"More than 5 hours")</f>
        <v>More than 5 hours</v>
      </c>
      <c r="J16" s="2" t="str">
        <f>IFERROR(__xludf.DUMMYFUNCTION("""COMPUTED_VALUE"""),"Time saved in travelling")</f>
        <v>Time saved in travelling</v>
      </c>
      <c r="K16" s="2" t="str">
        <f>IFERROR(__xludf.DUMMYFUNCTION("""COMPUTED_VALUE"""),"Lack of physical interaction and personal touch ‘")</f>
        <v>Lack of physical interaction and personal touch ‘</v>
      </c>
      <c r="L16" s="2">
        <f>IFERROR(__xludf.DUMMYFUNCTION("""COMPUTED_VALUE"""),8.0)</f>
        <v>8</v>
      </c>
      <c r="M16" s="2" t="str">
        <f>IFERROR(__xludf.DUMMYFUNCTION("""COMPUTED_VALUE"""),"Offline")</f>
        <v>Offline</v>
      </c>
      <c r="N16" s="2" t="str">
        <f>IFERROR(__xludf.DUMMYFUNCTION("""COMPUTED_VALUE"""),"Satisfactory")</f>
        <v>Satisfactory</v>
      </c>
      <c r="O16" s="2" t="str">
        <f>IFERROR(__xludf.DUMMYFUNCTION("""COMPUTED_VALUE"""),"Yes")</f>
        <v>Yes</v>
      </c>
      <c r="P16" s="2" t="str">
        <f>IFERROR(__xludf.DUMMYFUNCTION("""COMPUTED_VALUE"""),"Yes")</f>
        <v>Yes</v>
      </c>
      <c r="Q16" s="2" t="str">
        <f>IFERROR(__xludf.DUMMYFUNCTION("""COMPUTED_VALUE"""),"Yes")</f>
        <v>Yes</v>
      </c>
      <c r="R16" s="2" t="str">
        <f>IFERROR(__xludf.DUMMYFUNCTION("""COMPUTED_VALUE"""),"Yes")</f>
        <v>Yes</v>
      </c>
      <c r="S16" s="2" t="str">
        <f>IFERROR(__xludf.DUMMYFUNCTION("""COMPUTED_VALUE"""),"Yes")</f>
        <v>Yes</v>
      </c>
      <c r="T16" s="2" t="str">
        <f>IFERROR(__xludf.DUMMYFUNCTION("""COMPUTED_VALUE"""),"Online")</f>
        <v>Online</v>
      </c>
      <c r="U16" s="2" t="str">
        <f>IFERROR(__xludf.DUMMYFUNCTION("""COMPUTED_VALUE"""),"No")</f>
        <v>No</v>
      </c>
      <c r="V16" s="2" t="str">
        <f>IFERROR(__xludf.DUMMYFUNCTION("""COMPUTED_VALUE"""),"No")</f>
        <v>No</v>
      </c>
      <c r="W16" s="2"/>
      <c r="X16" s="2" t="str">
        <f>IFERROR(__xludf.DUMMYFUNCTION("""COMPUTED_VALUE"""),"No")</f>
        <v>No</v>
      </c>
      <c r="Y16"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6" s="2"/>
      <c r="AA16" s="2" t="str">
        <f>IFERROR(__xludf.DUMMYFUNCTION("""COMPUTED_VALUE"""),"None")</f>
        <v>None</v>
      </c>
      <c r="AB16" s="2" t="str">
        <f>IFERROR(__xludf.DUMMYFUNCTION("""COMPUTED_VALUE"""),"Mild: Symptoms effectively managed at home")</f>
        <v>Mild: Symptoms effectively managed at home</v>
      </c>
      <c r="AC16" s="2" t="str">
        <f>IFERROR(__xludf.DUMMYFUNCTION("""COMPUTED_VALUE"""),"Second Dose")</f>
        <v>Second Dose</v>
      </c>
    </row>
    <row r="17">
      <c r="A17" s="1">
        <f>IFERROR(__xludf.DUMMYFUNCTION("""COMPUTED_VALUE"""),44496.494488749995)</f>
        <v>44496.49449</v>
      </c>
      <c r="B17" s="2" t="str">
        <f>IFERROR(__xludf.DUMMYFUNCTION("""COMPUTED_VALUE"""),"sharmamanjistha18@gmail.com")</f>
        <v>sharmamanjistha18@gmail.com</v>
      </c>
      <c r="C17" s="2" t="str">
        <f>IFERROR(__xludf.DUMMYFUNCTION("""COMPUTED_VALUE"""),"Manjistha Sharma")</f>
        <v>Manjistha Sharma</v>
      </c>
      <c r="D17" s="2" t="str">
        <f>IFERROR(__xludf.DUMMYFUNCTION("""COMPUTED_VALUE"""),"III Year")</f>
        <v>III Year</v>
      </c>
      <c r="E17" s="2" t="str">
        <f>IFERROR(__xludf.DUMMYFUNCTION("""COMPUTED_VALUE"""),"B.A. (Hons) Economics")</f>
        <v>B.A. (Hons) Economics</v>
      </c>
      <c r="F17" s="2" t="str">
        <f>IFERROR(__xludf.DUMMYFUNCTION("""COMPUTED_VALUE"""),"19/1213")</f>
        <v>19/1213</v>
      </c>
      <c r="G17" s="2">
        <f>IFERROR(__xludf.DUMMYFUNCTION("""COMPUTED_VALUE"""),8.826711764E9)</f>
        <v>8826711764</v>
      </c>
      <c r="H17" s="2" t="str">
        <f>IFERROR(__xludf.DUMMYFUNCTION("""COMPUTED_VALUE"""),"Ms Kamlesh Aggarwal")</f>
        <v>Ms Kamlesh Aggarwal</v>
      </c>
      <c r="I17" s="2" t="str">
        <f>IFERROR(__xludf.DUMMYFUNCTION("""COMPUTED_VALUE"""),"More than 5 hours")</f>
        <v>More than 5 hours</v>
      </c>
      <c r="J17" s="2" t="str">
        <f>IFERROR(__xludf.DUMMYFUNCTION("""COMPUTED_VALUE"""),"Time saved in travelling")</f>
        <v>Time saved in travelling</v>
      </c>
      <c r="K17"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17" s="2">
        <f>IFERROR(__xludf.DUMMYFUNCTION("""COMPUTED_VALUE"""),6.0)</f>
        <v>6</v>
      </c>
      <c r="M17" s="2" t="str">
        <f>IFERROR(__xludf.DUMMYFUNCTION("""COMPUTED_VALUE"""),"Blended Learning (both)")</f>
        <v>Blended Learning (both)</v>
      </c>
      <c r="N17" s="2" t="str">
        <f>IFERROR(__xludf.DUMMYFUNCTION("""COMPUTED_VALUE"""),"Compulsion due to pandemic")</f>
        <v>Compulsion due to pandemic</v>
      </c>
      <c r="O17" s="2" t="str">
        <f>IFERROR(__xludf.DUMMYFUNCTION("""COMPUTED_VALUE"""),"Yes")</f>
        <v>Yes</v>
      </c>
      <c r="P17" s="2" t="str">
        <f>IFERROR(__xludf.DUMMYFUNCTION("""COMPUTED_VALUE"""),"Yes")</f>
        <v>Yes</v>
      </c>
      <c r="Q17" s="2" t="str">
        <f>IFERROR(__xludf.DUMMYFUNCTION("""COMPUTED_VALUE"""),"Yes")</f>
        <v>Yes</v>
      </c>
      <c r="R17" s="2" t="str">
        <f>IFERROR(__xludf.DUMMYFUNCTION("""COMPUTED_VALUE"""),"Yes")</f>
        <v>Yes</v>
      </c>
      <c r="S17" s="2" t="str">
        <f>IFERROR(__xludf.DUMMYFUNCTION("""COMPUTED_VALUE"""),"Yes")</f>
        <v>Yes</v>
      </c>
      <c r="T17" s="2" t="str">
        <f>IFERROR(__xludf.DUMMYFUNCTION("""COMPUTED_VALUE"""),"Online")</f>
        <v>Online</v>
      </c>
      <c r="U17" s="2" t="str">
        <f>IFERROR(__xludf.DUMMYFUNCTION("""COMPUTED_VALUE"""),"No")</f>
        <v>No</v>
      </c>
      <c r="V17" s="2"/>
      <c r="W17" s="2" t="str">
        <f>IFERROR(__xludf.DUMMYFUNCTION("""COMPUTED_VALUE"""),"Guidance regarding non academic fields and career related.")</f>
        <v>Guidance regarding non academic fields and career related.</v>
      </c>
      <c r="X17" s="2"/>
      <c r="Y17"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7" s="2" t="str">
        <f>IFERROR(__xludf.DUMMYFUNCTION("""COMPUTED_VALUE"""),"Talk to parents; Did activities like painting")</f>
        <v>Talk to parents; Did activities like painting</v>
      </c>
      <c r="AA17" s="2" t="str">
        <f>IFERROR(__xludf.DUMMYFUNCTION("""COMPUTED_VALUE"""),"None")</f>
        <v>None</v>
      </c>
      <c r="AB17" s="2" t="str">
        <f>IFERROR(__xludf.DUMMYFUNCTION("""COMPUTED_VALUE"""),"None")</f>
        <v>None</v>
      </c>
      <c r="AC17" s="2" t="str">
        <f>IFERROR(__xludf.DUMMYFUNCTION("""COMPUTED_VALUE"""),"Second Dose")</f>
        <v>Second Dose</v>
      </c>
    </row>
    <row r="18">
      <c r="A18" s="1">
        <f>IFERROR(__xludf.DUMMYFUNCTION("""COMPUTED_VALUE"""),44496.49473136575)</f>
        <v>44496.49473</v>
      </c>
      <c r="B18" s="2" t="str">
        <f>IFERROR(__xludf.DUMMYFUNCTION("""COMPUTED_VALUE"""),"nandinikhanna798@gmail.com")</f>
        <v>nandinikhanna798@gmail.com</v>
      </c>
      <c r="C18" s="2" t="str">
        <f>IFERROR(__xludf.DUMMYFUNCTION("""COMPUTED_VALUE"""),"Nandini khanna")</f>
        <v>Nandini khanna</v>
      </c>
      <c r="D18" s="2" t="str">
        <f>IFERROR(__xludf.DUMMYFUNCTION("""COMPUTED_VALUE"""),"III Year")</f>
        <v>III Year</v>
      </c>
      <c r="E18" s="2" t="str">
        <f>IFERROR(__xludf.DUMMYFUNCTION("""COMPUTED_VALUE"""),"B.A. (Hons) Economics")</f>
        <v>B.A. (Hons) Economics</v>
      </c>
      <c r="F18" s="2" t="str">
        <f>IFERROR(__xludf.DUMMYFUNCTION("""COMPUTED_VALUE"""),"19/1226")</f>
        <v>19/1226</v>
      </c>
      <c r="G18" s="2"/>
      <c r="H18" s="2" t="str">
        <f>IFERROR(__xludf.DUMMYFUNCTION("""COMPUTED_VALUE"""),"Mrs. Gita golani")</f>
        <v>Mrs. Gita golani</v>
      </c>
      <c r="I18" s="2" t="str">
        <f>IFERROR(__xludf.DUMMYFUNCTION("""COMPUTED_VALUE"""),"3-4 hours")</f>
        <v>3-4 hours</v>
      </c>
      <c r="J18" s="2" t="str">
        <f>IFERROR(__xludf.DUMMYFUNCTION("""COMPUTED_VALUE"""),"Time saved in travelling, Convenience to outstation students")</f>
        <v>Time saved in travelling, Convenience to outstation students</v>
      </c>
      <c r="K18" s="2" t="str">
        <f>IFERROR(__xludf.DUMMYFUNCTION("""COMPUTED_VALUE"""),"Lack of physical interaction and personal touch ‘")</f>
        <v>Lack of physical interaction and personal touch ‘</v>
      </c>
      <c r="L18" s="2">
        <f>IFERROR(__xludf.DUMMYFUNCTION("""COMPUTED_VALUE"""),4.0)</f>
        <v>4</v>
      </c>
      <c r="M18" s="2" t="str">
        <f>IFERROR(__xludf.DUMMYFUNCTION("""COMPUTED_VALUE"""),"Blended Learning (both)")</f>
        <v>Blended Learning (both)</v>
      </c>
      <c r="N18" s="2" t="str">
        <f>IFERROR(__xludf.DUMMYFUNCTION("""COMPUTED_VALUE"""),"Compulsion due to pandemic")</f>
        <v>Compulsion due to pandemic</v>
      </c>
      <c r="O18" s="2" t="str">
        <f>IFERROR(__xludf.DUMMYFUNCTION("""COMPUTED_VALUE"""),"Yes")</f>
        <v>Yes</v>
      </c>
      <c r="P18" s="2" t="str">
        <f>IFERROR(__xludf.DUMMYFUNCTION("""COMPUTED_VALUE"""),"Yes")</f>
        <v>Yes</v>
      </c>
      <c r="Q18" s="2" t="str">
        <f>IFERROR(__xludf.DUMMYFUNCTION("""COMPUTED_VALUE"""),"Yes")</f>
        <v>Yes</v>
      </c>
      <c r="R18" s="2" t="str">
        <f>IFERROR(__xludf.DUMMYFUNCTION("""COMPUTED_VALUE"""),"No")</f>
        <v>No</v>
      </c>
      <c r="S18" s="2" t="str">
        <f>IFERROR(__xludf.DUMMYFUNCTION("""COMPUTED_VALUE"""),"Yes")</f>
        <v>Yes</v>
      </c>
      <c r="T18" s="2" t="str">
        <f>IFERROR(__xludf.DUMMYFUNCTION("""COMPUTED_VALUE"""),"Online")</f>
        <v>Online</v>
      </c>
      <c r="U18" s="2" t="str">
        <f>IFERROR(__xludf.DUMMYFUNCTION("""COMPUTED_VALUE"""),"Yes")</f>
        <v>Yes</v>
      </c>
      <c r="V18" s="2"/>
      <c r="W18" s="2"/>
      <c r="X18" s="2"/>
      <c r="Y18"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8" s="2"/>
      <c r="AA18" s="2" t="str">
        <f>IFERROR(__xludf.DUMMYFUNCTION("""COMPUTED_VALUE"""),"Mild: Family members ocassionally short-tempered with one another;no physical violence.")</f>
        <v>Mild: Family members ocassionally short-tempered with one another;no physical violence.</v>
      </c>
      <c r="AB18" s="2" t="str">
        <f>IFERROR(__xludf.DUMMYFUNCTION("""COMPUTED_VALUE"""),"None")</f>
        <v>None</v>
      </c>
      <c r="AC18" s="2" t="str">
        <f>IFERROR(__xludf.DUMMYFUNCTION("""COMPUTED_VALUE"""),"Second Dose")</f>
        <v>Second Dose</v>
      </c>
    </row>
    <row r="19">
      <c r="A19" s="1">
        <f>IFERROR(__xludf.DUMMYFUNCTION("""COMPUTED_VALUE"""),44496.49590480325)</f>
        <v>44496.4959</v>
      </c>
      <c r="B19" s="2" t="str">
        <f>IFERROR(__xludf.DUMMYFUNCTION("""COMPUTED_VALUE"""),"prernakhokhar11@gmail.com")</f>
        <v>prernakhokhar11@gmail.com</v>
      </c>
      <c r="C19" s="2" t="str">
        <f>IFERROR(__xludf.DUMMYFUNCTION("""COMPUTED_VALUE"""),"Prerna Khokhar")</f>
        <v>Prerna Khokhar</v>
      </c>
      <c r="D19" s="2" t="str">
        <f>IFERROR(__xludf.DUMMYFUNCTION("""COMPUTED_VALUE"""),"III Year")</f>
        <v>III Year</v>
      </c>
      <c r="E19" s="2" t="str">
        <f>IFERROR(__xludf.DUMMYFUNCTION("""COMPUTED_VALUE"""),"B.A. (Hons) Economics")</f>
        <v>B.A. (Hons) Economics</v>
      </c>
      <c r="F19" s="2" t="str">
        <f>IFERROR(__xludf.DUMMYFUNCTION("""COMPUTED_VALUE"""),"19/0486")</f>
        <v>19/0486</v>
      </c>
      <c r="G19" s="2">
        <f>IFERROR(__xludf.DUMMYFUNCTION("""COMPUTED_VALUE"""),8.1300628E9)</f>
        <v>8130062800</v>
      </c>
      <c r="H19" s="2" t="str">
        <f>IFERROR(__xludf.DUMMYFUNCTION("""COMPUTED_VALUE"""),"Kamlesh ma'am")</f>
        <v>Kamlesh ma'am</v>
      </c>
      <c r="I19" s="2" t="str">
        <f>IFERROR(__xludf.DUMMYFUNCTION("""COMPUTED_VALUE"""),"4-5 hours")</f>
        <v>4-5 hours</v>
      </c>
      <c r="J19" s="2" t="str">
        <f>IFERROR(__xludf.DUMMYFUNCTION("""COMPUTED_VALUE"""),"Time saved in travelling")</f>
        <v>Time saved in travelling</v>
      </c>
      <c r="K19" s="2" t="str">
        <f>IFERROR(__xludf.DUMMYFUNCTION("""COMPUTED_VALUE"""),"Lack of physical interaction and personal touch ‘")</f>
        <v>Lack of physical interaction and personal touch ‘</v>
      </c>
      <c r="L19" s="2">
        <f>IFERROR(__xludf.DUMMYFUNCTION("""COMPUTED_VALUE"""),7.0)</f>
        <v>7</v>
      </c>
      <c r="M19" s="2" t="str">
        <f>IFERROR(__xludf.DUMMYFUNCTION("""COMPUTED_VALUE"""),"Blended Learning (both)")</f>
        <v>Blended Learning (both)</v>
      </c>
      <c r="N19" s="2" t="str">
        <f>IFERROR(__xludf.DUMMYFUNCTION("""COMPUTED_VALUE"""),"Satisfactory")</f>
        <v>Satisfactory</v>
      </c>
      <c r="O19" s="2" t="str">
        <f>IFERROR(__xludf.DUMMYFUNCTION("""COMPUTED_VALUE"""),"Yes")</f>
        <v>Yes</v>
      </c>
      <c r="P19" s="2" t="str">
        <f>IFERROR(__xludf.DUMMYFUNCTION("""COMPUTED_VALUE"""),"Yes")</f>
        <v>Yes</v>
      </c>
      <c r="Q19" s="2" t="str">
        <f>IFERROR(__xludf.DUMMYFUNCTION("""COMPUTED_VALUE"""),"Yes")</f>
        <v>Yes</v>
      </c>
      <c r="R19" s="2" t="str">
        <f>IFERROR(__xludf.DUMMYFUNCTION("""COMPUTED_VALUE"""),"Yes")</f>
        <v>Yes</v>
      </c>
      <c r="S19" s="2" t="str">
        <f>IFERROR(__xludf.DUMMYFUNCTION("""COMPUTED_VALUE"""),"Yes")</f>
        <v>Yes</v>
      </c>
      <c r="T19" s="2" t="str">
        <f>IFERROR(__xludf.DUMMYFUNCTION("""COMPUTED_VALUE"""),"Online")</f>
        <v>Online</v>
      </c>
      <c r="U19" s="2" t="str">
        <f>IFERROR(__xludf.DUMMYFUNCTION("""COMPUTED_VALUE"""),"No")</f>
        <v>No</v>
      </c>
      <c r="V19" s="2" t="str">
        <f>IFERROR(__xludf.DUMMYFUNCTION("""COMPUTED_VALUE"""),"No")</f>
        <v>No</v>
      </c>
      <c r="W19" s="2" t="str">
        <f>IFERROR(__xludf.DUMMYFUNCTION("""COMPUTED_VALUE"""),"Motivational support")</f>
        <v>Motivational support</v>
      </c>
      <c r="X19" s="2" t="str">
        <f>IFERROR(__xludf.DUMMYFUNCTION("""COMPUTED_VALUE"""),"No")</f>
        <v>No</v>
      </c>
      <c r="Y19"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9" s="2" t="str">
        <f>IFERROR(__xludf.DUMMYFUNCTION("""COMPUTED_VALUE"""),"Taking breaks")</f>
        <v>Taking breaks</v>
      </c>
      <c r="AA19" s="2" t="str">
        <f>IFERROR(__xludf.DUMMYFUNCTION("""COMPUTED_VALUE"""),"None")</f>
        <v>None</v>
      </c>
      <c r="AB19" s="2" t="str">
        <f>IFERROR(__xludf.DUMMYFUNCTION("""COMPUTED_VALUE"""),"Mild: Symptoms effectively managed at home")</f>
        <v>Mild: Symptoms effectively managed at home</v>
      </c>
      <c r="AC19" s="2" t="str">
        <f>IFERROR(__xludf.DUMMYFUNCTION("""COMPUTED_VALUE"""),"Second Dose")</f>
        <v>Second Dose</v>
      </c>
    </row>
    <row r="20">
      <c r="A20" s="1">
        <f>IFERROR(__xludf.DUMMYFUNCTION("""COMPUTED_VALUE"""),44496.49761251157)</f>
        <v>44496.49761</v>
      </c>
      <c r="B20" s="2" t="str">
        <f>IFERROR(__xludf.DUMMYFUNCTION("""COMPUTED_VALUE"""),"mishdeep1177@gmail.com")</f>
        <v>mishdeep1177@gmail.com</v>
      </c>
      <c r="C20" s="2" t="str">
        <f>IFERROR(__xludf.DUMMYFUNCTION("""COMPUTED_VALUE"""),"Deepasha Mishra")</f>
        <v>Deepasha Mishra</v>
      </c>
      <c r="D20" s="2" t="str">
        <f>IFERROR(__xludf.DUMMYFUNCTION("""COMPUTED_VALUE"""),"III Year")</f>
        <v>III Year</v>
      </c>
      <c r="E20" s="2" t="str">
        <f>IFERROR(__xludf.DUMMYFUNCTION("""COMPUTED_VALUE"""),"B.A. (Hons) Economics")</f>
        <v>B.A. (Hons) Economics</v>
      </c>
      <c r="F20" s="2" t="str">
        <f>IFERROR(__xludf.DUMMYFUNCTION("""COMPUTED_VALUE"""),"19/1210")</f>
        <v>19/1210</v>
      </c>
      <c r="G20" s="2">
        <f>IFERROR(__xludf.DUMMYFUNCTION("""COMPUTED_VALUE"""),8.375089865E9)</f>
        <v>8375089865</v>
      </c>
      <c r="H20" s="2" t="str">
        <f>IFERROR(__xludf.DUMMYFUNCTION("""COMPUTED_VALUE"""),"Kamlesh Ma'am ")</f>
        <v>Kamlesh Ma'am </v>
      </c>
      <c r="I20" s="2" t="str">
        <f>IFERROR(__xludf.DUMMYFUNCTION("""COMPUTED_VALUE"""),"More than 5 hours")</f>
        <v>More than 5 hours</v>
      </c>
      <c r="J20" s="2" t="str">
        <f>IFERROR(__xludf.DUMMYFUNCTION("""COMPUTED_VALUE"""),"Convenience to outstation students")</f>
        <v>Convenience to outstation students</v>
      </c>
      <c r="K20" s="2" t="str">
        <f>IFERROR(__xludf.DUMMYFUNCTION("""COMPUTED_VALUE"""),"Network related disruptions")</f>
        <v>Network related disruptions</v>
      </c>
      <c r="L20" s="2">
        <f>IFERROR(__xludf.DUMMYFUNCTION("""COMPUTED_VALUE"""),10.0)</f>
        <v>10</v>
      </c>
      <c r="M20" s="2" t="str">
        <f>IFERROR(__xludf.DUMMYFUNCTION("""COMPUTED_VALUE"""),"Blended Learning (both)")</f>
        <v>Blended Learning (both)</v>
      </c>
      <c r="N20" s="2" t="str">
        <f>IFERROR(__xludf.DUMMYFUNCTION("""COMPUTED_VALUE"""),"Satisfactory")</f>
        <v>Satisfactory</v>
      </c>
      <c r="O20" s="2" t="str">
        <f>IFERROR(__xludf.DUMMYFUNCTION("""COMPUTED_VALUE"""),"Yes")</f>
        <v>Yes</v>
      </c>
      <c r="P20" s="2" t="str">
        <f>IFERROR(__xludf.DUMMYFUNCTION("""COMPUTED_VALUE"""),"Yes")</f>
        <v>Yes</v>
      </c>
      <c r="Q20" s="2" t="str">
        <f>IFERROR(__xludf.DUMMYFUNCTION("""COMPUTED_VALUE"""),"Yes")</f>
        <v>Yes</v>
      </c>
      <c r="R20" s="2" t="str">
        <f>IFERROR(__xludf.DUMMYFUNCTION("""COMPUTED_VALUE"""),"Yes")</f>
        <v>Yes</v>
      </c>
      <c r="S20" s="2" t="str">
        <f>IFERROR(__xludf.DUMMYFUNCTION("""COMPUTED_VALUE"""),"Yes")</f>
        <v>Yes</v>
      </c>
      <c r="T20" s="2" t="str">
        <f>IFERROR(__xludf.DUMMYFUNCTION("""COMPUTED_VALUE"""),"Online")</f>
        <v>Online</v>
      </c>
      <c r="U20" s="2" t="str">
        <f>IFERROR(__xludf.DUMMYFUNCTION("""COMPUTED_VALUE"""),"No")</f>
        <v>No</v>
      </c>
      <c r="V20" s="2" t="str">
        <f>IFERROR(__xludf.DUMMYFUNCTION("""COMPUTED_VALUE"""),"No")</f>
        <v>No</v>
      </c>
      <c r="W20" s="2" t="str">
        <f>IFERROR(__xludf.DUMMYFUNCTION("""COMPUTED_VALUE"""),"Guidance ")</f>
        <v>Guidance </v>
      </c>
      <c r="X20" s="2" t="str">
        <f>IFERROR(__xludf.DUMMYFUNCTION("""COMPUTED_VALUE"""),"No ")</f>
        <v>No </v>
      </c>
      <c r="Y20"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20" s="2" t="str">
        <f>IFERROR(__xludf.DUMMYFUNCTION("""COMPUTED_VALUE"""),"By being patient with the state ")</f>
        <v>By being patient with the state </v>
      </c>
      <c r="AA20" s="2" t="str">
        <f>IFERROR(__xludf.DUMMYFUNCTION("""COMPUTED_VALUE"""),"None")</f>
        <v>None</v>
      </c>
      <c r="AB20" s="2" t="str">
        <f>IFERROR(__xludf.DUMMYFUNCTION("""COMPUTED_VALUE"""),"None")</f>
        <v>None</v>
      </c>
      <c r="AC20" s="2" t="str">
        <f>IFERROR(__xludf.DUMMYFUNCTION("""COMPUTED_VALUE"""),"Second Dose")</f>
        <v>Second Dose</v>
      </c>
    </row>
    <row r="21">
      <c r="A21" s="1">
        <f>IFERROR(__xludf.DUMMYFUNCTION("""COMPUTED_VALUE"""),44496.49906371528)</f>
        <v>44496.49906</v>
      </c>
      <c r="B21" s="2" t="str">
        <f>IFERROR(__xludf.DUMMYFUNCTION("""COMPUTED_VALUE"""),"prachi24srivastava@gmail.com")</f>
        <v>prachi24srivastava@gmail.com</v>
      </c>
      <c r="C21" s="2" t="str">
        <f>IFERROR(__xludf.DUMMYFUNCTION("""COMPUTED_VALUE"""),"Prachi Srivastava")</f>
        <v>Prachi Srivastava</v>
      </c>
      <c r="D21" s="2" t="str">
        <f>IFERROR(__xludf.DUMMYFUNCTION("""COMPUTED_VALUE"""),"III Year")</f>
        <v>III Year</v>
      </c>
      <c r="E21" s="2" t="str">
        <f>IFERROR(__xludf.DUMMYFUNCTION("""COMPUTED_VALUE"""),"B.A. (Hons) Economics")</f>
        <v>B.A. (Hons) Economics</v>
      </c>
      <c r="F21" s="2" t="str">
        <f>IFERROR(__xludf.DUMMYFUNCTION("""COMPUTED_VALUE"""),"19/1224")</f>
        <v>19/1224</v>
      </c>
      <c r="G21" s="2">
        <f>IFERROR(__xludf.DUMMYFUNCTION("""COMPUTED_VALUE"""),9.315928E9)</f>
        <v>9315928000</v>
      </c>
      <c r="H21" s="2" t="str">
        <f>IFERROR(__xludf.DUMMYFUNCTION("""COMPUTED_VALUE"""),"Kamlesh")</f>
        <v>Kamlesh</v>
      </c>
      <c r="I21" s="2" t="str">
        <f>IFERROR(__xludf.DUMMYFUNCTION("""COMPUTED_VALUE"""),"More than 5 hours")</f>
        <v>More than 5 hours</v>
      </c>
      <c r="J21" s="2" t="str">
        <f>IFERROR(__xludf.DUMMYFUNCTION("""COMPUTED_VALUE"""),"Time saved in travelling, Convenience to outstation students")</f>
        <v>Time saved in travelling, Convenience to outstation students</v>
      </c>
      <c r="K21" s="2" t="str">
        <f>IFERROR(__xludf.DUMMYFUNCTION("""COMPUTED_VALUE"""),"Network related disruptions, Lack of physical interaction and personal touch ‘")</f>
        <v>Network related disruptions, Lack of physical interaction and personal touch ‘</v>
      </c>
      <c r="L21" s="2">
        <f>IFERROR(__xludf.DUMMYFUNCTION("""COMPUTED_VALUE"""),4.0)</f>
        <v>4</v>
      </c>
      <c r="M21" s="2" t="str">
        <f>IFERROR(__xludf.DUMMYFUNCTION("""COMPUTED_VALUE"""),"Blended Learning (both)")</f>
        <v>Blended Learning (both)</v>
      </c>
      <c r="N21" s="2" t="str">
        <f>IFERROR(__xludf.DUMMYFUNCTION("""COMPUTED_VALUE"""),"Compulsion due to pandemic")</f>
        <v>Compulsion due to pandemic</v>
      </c>
      <c r="O21" s="2" t="str">
        <f>IFERROR(__xludf.DUMMYFUNCTION("""COMPUTED_VALUE"""),"Yes")</f>
        <v>Yes</v>
      </c>
      <c r="P21" s="2" t="str">
        <f>IFERROR(__xludf.DUMMYFUNCTION("""COMPUTED_VALUE"""),"Yes")</f>
        <v>Yes</v>
      </c>
      <c r="Q21" s="2" t="str">
        <f>IFERROR(__xludf.DUMMYFUNCTION("""COMPUTED_VALUE"""),"Yes")</f>
        <v>Yes</v>
      </c>
      <c r="R21" s="2" t="str">
        <f>IFERROR(__xludf.DUMMYFUNCTION("""COMPUTED_VALUE"""),"Yes")</f>
        <v>Yes</v>
      </c>
      <c r="S21" s="2" t="str">
        <f>IFERROR(__xludf.DUMMYFUNCTION("""COMPUTED_VALUE"""),"Yes")</f>
        <v>Yes</v>
      </c>
      <c r="T21" s="2" t="str">
        <f>IFERROR(__xludf.DUMMYFUNCTION("""COMPUTED_VALUE"""),"Online")</f>
        <v>Online</v>
      </c>
      <c r="U21" s="2" t="str">
        <f>IFERROR(__xludf.DUMMYFUNCTION("""COMPUTED_VALUE"""),"Yes")</f>
        <v>Yes</v>
      </c>
      <c r="V21" s="2" t="str">
        <f>IFERROR(__xludf.DUMMYFUNCTION("""COMPUTED_VALUE"""),"Yes")</f>
        <v>Yes</v>
      </c>
      <c r="W21" s="2"/>
      <c r="X21" s="2"/>
      <c r="Y21" s="2"/>
      <c r="Z21" s="2" t="str">
        <f>IFERROR(__xludf.DUMMYFUNCTION("""COMPUTED_VALUE"""),"Meditation")</f>
        <v>Meditation</v>
      </c>
      <c r="AA21" s="2"/>
      <c r="AB21" s="2" t="str">
        <f>IFERROR(__xludf.DUMMYFUNCTION("""COMPUTED_VALUE"""),"Mild: Symptoms effectively managed at home")</f>
        <v>Mild: Symptoms effectively managed at home</v>
      </c>
      <c r="AC21" s="2" t="str">
        <f>IFERROR(__xludf.DUMMYFUNCTION("""COMPUTED_VALUE"""),"Second Dose")</f>
        <v>Second Dose</v>
      </c>
    </row>
    <row r="22">
      <c r="A22" s="1">
        <f>IFERROR(__xludf.DUMMYFUNCTION("""COMPUTED_VALUE"""),44496.49976045139)</f>
        <v>44496.49976</v>
      </c>
      <c r="B22" s="2" t="str">
        <f>IFERROR(__xludf.DUMMYFUNCTION("""COMPUTED_VALUE"""),"jayatibehere@gmail.com")</f>
        <v>jayatibehere@gmail.com</v>
      </c>
      <c r="C22" s="2" t="str">
        <f>IFERROR(__xludf.DUMMYFUNCTION("""COMPUTED_VALUE"""),"Jayati Behere")</f>
        <v>Jayati Behere</v>
      </c>
      <c r="D22" s="2" t="str">
        <f>IFERROR(__xludf.DUMMYFUNCTION("""COMPUTED_VALUE"""),"III Year")</f>
        <v>III Year</v>
      </c>
      <c r="E22" s="2" t="str">
        <f>IFERROR(__xludf.DUMMYFUNCTION("""COMPUTED_VALUE"""),"B.A. (Hons) Economics")</f>
        <v>B.A. (Hons) Economics</v>
      </c>
      <c r="F22" s="2" t="str">
        <f>IFERROR(__xludf.DUMMYFUNCTION("""COMPUTED_VALUE"""),"19/0257")</f>
        <v>19/0257</v>
      </c>
      <c r="G22" s="2">
        <f>IFERROR(__xludf.DUMMYFUNCTION("""COMPUTED_VALUE"""),6.261367616E9)</f>
        <v>6261367616</v>
      </c>
      <c r="H22" s="2" t="str">
        <f>IFERROR(__xludf.DUMMYFUNCTION("""COMPUTED_VALUE"""),"Kamlesh Mam")</f>
        <v>Kamlesh Mam</v>
      </c>
      <c r="I22" s="2" t="str">
        <f>IFERROR(__xludf.DUMMYFUNCTION("""COMPUTED_VALUE"""),"More than 5 hours")</f>
        <v>More than 5 hours</v>
      </c>
      <c r="J22" s="2" t="str">
        <f>IFERROR(__xludf.DUMMYFUNCTION("""COMPUTED_VALUE"""),"Convenience to outstation students")</f>
        <v>Convenience to outstation students</v>
      </c>
      <c r="K22" s="2" t="str">
        <f>IFERROR(__xludf.DUMMYFUNCTION("""COMPUTED_VALUE"""),"Network related disruptions, Lack of physical interaction and personal touch ‘")</f>
        <v>Network related disruptions, Lack of physical interaction and personal touch ‘</v>
      </c>
      <c r="L22" s="2">
        <f>IFERROR(__xludf.DUMMYFUNCTION("""COMPUTED_VALUE"""),6.0)</f>
        <v>6</v>
      </c>
      <c r="M22" s="2" t="str">
        <f>IFERROR(__xludf.DUMMYFUNCTION("""COMPUTED_VALUE"""),"Blended Learning (both)")</f>
        <v>Blended Learning (both)</v>
      </c>
      <c r="N22" s="2" t="str">
        <f>IFERROR(__xludf.DUMMYFUNCTION("""COMPUTED_VALUE"""),"Compulsion due to pandemic")</f>
        <v>Compulsion due to pandemic</v>
      </c>
      <c r="O22" s="2" t="str">
        <f>IFERROR(__xludf.DUMMYFUNCTION("""COMPUTED_VALUE"""),"Yes")</f>
        <v>Yes</v>
      </c>
      <c r="P22" s="2" t="str">
        <f>IFERROR(__xludf.DUMMYFUNCTION("""COMPUTED_VALUE"""),"Yes")</f>
        <v>Yes</v>
      </c>
      <c r="Q22" s="2" t="str">
        <f>IFERROR(__xludf.DUMMYFUNCTION("""COMPUTED_VALUE"""),"Yes")</f>
        <v>Yes</v>
      </c>
      <c r="R22" s="2" t="str">
        <f>IFERROR(__xludf.DUMMYFUNCTION("""COMPUTED_VALUE"""),"Yes")</f>
        <v>Yes</v>
      </c>
      <c r="S22" s="2" t="str">
        <f>IFERROR(__xludf.DUMMYFUNCTION("""COMPUTED_VALUE"""),"Yes")</f>
        <v>Yes</v>
      </c>
      <c r="T22" s="2" t="str">
        <f>IFERROR(__xludf.DUMMYFUNCTION("""COMPUTED_VALUE"""),"Online")</f>
        <v>Online</v>
      </c>
      <c r="U22" s="2" t="str">
        <f>IFERROR(__xludf.DUMMYFUNCTION("""COMPUTED_VALUE"""),"No")</f>
        <v>No</v>
      </c>
      <c r="V22" s="2" t="str">
        <f>IFERROR(__xludf.DUMMYFUNCTION("""COMPUTED_VALUE"""),"No. The college has been doing enough.")</f>
        <v>No. The college has been doing enough.</v>
      </c>
      <c r="W22" s="2" t="str">
        <f>IFERROR(__xludf.DUMMYFUNCTION("""COMPUTED_VALUE"""),"More guidance on career options. ")</f>
        <v>More guidance on career options. </v>
      </c>
      <c r="X22" s="2" t="str">
        <f>IFERROR(__xludf.DUMMYFUNCTION("""COMPUTED_VALUE"""),"No")</f>
        <v>No</v>
      </c>
      <c r="Y22"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22" s="2" t="str">
        <f>IFERROR(__xludf.DUMMYFUNCTION("""COMPUTED_VALUE"""),"Indulging in hobbies")</f>
        <v>Indulging in hobbies</v>
      </c>
      <c r="AA22" s="2" t="str">
        <f>IFERROR(__xludf.DUMMYFUNCTION("""COMPUTED_VALUE"""),"Mild: Family members ocassionally short-tempered with one another;no physical violence.")</f>
        <v>Mild: Family members ocassionally short-tempered with one another;no physical violence.</v>
      </c>
      <c r="AB22" s="2" t="str">
        <f>IFERROR(__xludf.DUMMYFUNCTION("""COMPUTED_VALUE"""),"Mild: Symptoms effectively managed at home")</f>
        <v>Mild: Symptoms effectively managed at home</v>
      </c>
      <c r="AC22" s="2" t="str">
        <f>IFERROR(__xludf.DUMMYFUNCTION("""COMPUTED_VALUE"""),"Second Dose")</f>
        <v>Second Dose</v>
      </c>
    </row>
    <row r="23">
      <c r="A23" s="1">
        <f>IFERROR(__xludf.DUMMYFUNCTION("""COMPUTED_VALUE"""),44496.499774201395)</f>
        <v>44496.49977</v>
      </c>
      <c r="B23" s="2" t="str">
        <f>IFERROR(__xludf.DUMMYFUNCTION("""COMPUTED_VALUE"""),"anushkamakhlogaa9@gmail.com")</f>
        <v>anushkamakhlogaa9@gmail.com</v>
      </c>
      <c r="C23" s="2" t="str">
        <f>IFERROR(__xludf.DUMMYFUNCTION("""COMPUTED_VALUE"""),"Anushka Makhloga")</f>
        <v>Anushka Makhloga</v>
      </c>
      <c r="D23" s="2" t="str">
        <f>IFERROR(__xludf.DUMMYFUNCTION("""COMPUTED_VALUE"""),"III Year")</f>
        <v>III Year</v>
      </c>
      <c r="E23" s="2" t="str">
        <f>IFERROR(__xludf.DUMMYFUNCTION("""COMPUTED_VALUE"""),"B.A. (Hons) Economics")</f>
        <v>B.A. (Hons) Economics</v>
      </c>
      <c r="F23" s="2" t="str">
        <f>IFERROR(__xludf.DUMMYFUNCTION("""COMPUTED_VALUE"""),"19/1199")</f>
        <v>19/1199</v>
      </c>
      <c r="G23" s="2">
        <f>IFERROR(__xludf.DUMMYFUNCTION("""COMPUTED_VALUE"""),8.130073244E9)</f>
        <v>8130073244</v>
      </c>
      <c r="H23" s="2" t="str">
        <f>IFERROR(__xludf.DUMMYFUNCTION("""COMPUTED_VALUE"""),"Kamlesh Aggarwal")</f>
        <v>Kamlesh Aggarwal</v>
      </c>
      <c r="I23" s="2" t="str">
        <f>IFERROR(__xludf.DUMMYFUNCTION("""COMPUTED_VALUE"""),"3-4 hours")</f>
        <v>3-4 hours</v>
      </c>
      <c r="J23" s="2" t="str">
        <f>IFERROR(__xludf.DUMMYFUNCTION("""COMPUTED_VALUE"""),"Time saved in travelling, Convenience to outstation students")</f>
        <v>Time saved in travelling, Convenience to outstation students</v>
      </c>
      <c r="K23"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23" s="2">
        <f>IFERROR(__xludf.DUMMYFUNCTION("""COMPUTED_VALUE"""),9.0)</f>
        <v>9</v>
      </c>
      <c r="M23" s="2" t="str">
        <f>IFERROR(__xludf.DUMMYFUNCTION("""COMPUTED_VALUE"""),"Online")</f>
        <v>Online</v>
      </c>
      <c r="N23" s="2" t="str">
        <f>IFERROR(__xludf.DUMMYFUNCTION("""COMPUTED_VALUE"""),"Satisfactory")</f>
        <v>Satisfactory</v>
      </c>
      <c r="O23" s="2" t="str">
        <f>IFERROR(__xludf.DUMMYFUNCTION("""COMPUTED_VALUE"""),"Yes")</f>
        <v>Yes</v>
      </c>
      <c r="P23" s="2" t="str">
        <f>IFERROR(__xludf.DUMMYFUNCTION("""COMPUTED_VALUE"""),"Yes")</f>
        <v>Yes</v>
      </c>
      <c r="Q23" s="2" t="str">
        <f>IFERROR(__xludf.DUMMYFUNCTION("""COMPUTED_VALUE"""),"Yes")</f>
        <v>Yes</v>
      </c>
      <c r="R23" s="2" t="str">
        <f>IFERROR(__xludf.DUMMYFUNCTION("""COMPUTED_VALUE"""),"Yes")</f>
        <v>Yes</v>
      </c>
      <c r="S23" s="2" t="str">
        <f>IFERROR(__xludf.DUMMYFUNCTION("""COMPUTED_VALUE"""),"Yes")</f>
        <v>Yes</v>
      </c>
      <c r="T23" s="2" t="str">
        <f>IFERROR(__xludf.DUMMYFUNCTION("""COMPUTED_VALUE"""),"Online")</f>
        <v>Online</v>
      </c>
      <c r="U23" s="2" t="str">
        <f>IFERROR(__xludf.DUMMYFUNCTION("""COMPUTED_VALUE"""),"Yes")</f>
        <v>Yes</v>
      </c>
      <c r="V23" s="2" t="str">
        <f>IFERROR(__xludf.DUMMYFUNCTION("""COMPUTED_VALUE"""),"No")</f>
        <v>No</v>
      </c>
      <c r="W23" s="2"/>
      <c r="X23" s="2" t="str">
        <f>IFERROR(__xludf.DUMMYFUNCTION("""COMPUTED_VALUE"""),"Yes ")</f>
        <v>Yes </v>
      </c>
      <c r="Y23"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23" s="2" t="str">
        <f>IFERROR(__xludf.DUMMYFUNCTION("""COMPUTED_VALUE"""),"Taking breaks, spending time with famiky")</f>
        <v>Taking breaks, spending time with famiky</v>
      </c>
      <c r="AA23" s="2" t="str">
        <f>IFERROR(__xludf.DUMMYFUNCTION("""COMPUTED_VALUE"""),"None")</f>
        <v>None</v>
      </c>
      <c r="AB23" s="2" t="str">
        <f>IFERROR(__xludf.DUMMYFUNCTION("""COMPUTED_VALUE"""),"Moderate: Symptoms severe and require brief hospitalization")</f>
        <v>Moderate: Symptoms severe and require brief hospitalization</v>
      </c>
      <c r="AC23" s="2" t="str">
        <f>IFERROR(__xludf.DUMMYFUNCTION("""COMPUTED_VALUE"""),"Second Dose")</f>
        <v>Second Dose</v>
      </c>
    </row>
    <row r="24">
      <c r="A24" s="1">
        <f>IFERROR(__xludf.DUMMYFUNCTION("""COMPUTED_VALUE"""),44496.5040690162)</f>
        <v>44496.50407</v>
      </c>
      <c r="B24" s="2" t="str">
        <f>IFERROR(__xludf.DUMMYFUNCTION("""COMPUTED_VALUE"""),"nagpallakshika8@gmail.com")</f>
        <v>nagpallakshika8@gmail.com</v>
      </c>
      <c r="C24" s="2" t="str">
        <f>IFERROR(__xludf.DUMMYFUNCTION("""COMPUTED_VALUE"""),"Lakshika Nagpal")</f>
        <v>Lakshika Nagpal</v>
      </c>
      <c r="D24" s="2" t="str">
        <f>IFERROR(__xludf.DUMMYFUNCTION("""COMPUTED_VALUE"""),"III Year")</f>
        <v>III Year</v>
      </c>
      <c r="E24" s="2" t="str">
        <f>IFERROR(__xludf.DUMMYFUNCTION("""COMPUTED_VALUE"""),"B.A. (Hons) Economics")</f>
        <v>B.A. (Hons) Economics</v>
      </c>
      <c r="F24" s="2" t="str">
        <f>IFERROR(__xludf.DUMMYFUNCTION("""COMPUTED_VALUE"""),"19/1220")</f>
        <v>19/1220</v>
      </c>
      <c r="G24" s="2"/>
      <c r="H24" s="2" t="str">
        <f>IFERROR(__xludf.DUMMYFUNCTION("""COMPUTED_VALUE"""),"Mrs.Kamlesh ")</f>
        <v>Mrs.Kamlesh </v>
      </c>
      <c r="I24" s="2" t="str">
        <f>IFERROR(__xludf.DUMMYFUNCTION("""COMPUTED_VALUE"""),"4-5 hours")</f>
        <v>4-5 hours</v>
      </c>
      <c r="J24" s="2" t="str">
        <f>IFERROR(__xludf.DUMMYFUNCTION("""COMPUTED_VALUE"""),"Time saved in travelling")</f>
        <v>Time saved in travelling</v>
      </c>
      <c r="K24" s="2" t="str">
        <f>IFERROR(__xludf.DUMMYFUNCTION("""COMPUTED_VALUE"""),"Students are sometimes less involved/engaged (leave the class in between)")</f>
        <v>Students are sometimes less involved/engaged (leave the class in between)</v>
      </c>
      <c r="L24" s="2">
        <f>IFERROR(__xludf.DUMMYFUNCTION("""COMPUTED_VALUE"""),7.0)</f>
        <v>7</v>
      </c>
      <c r="M24" s="2" t="str">
        <f>IFERROR(__xludf.DUMMYFUNCTION("""COMPUTED_VALUE"""),"Online")</f>
        <v>Online</v>
      </c>
      <c r="N24" s="2" t="str">
        <f>IFERROR(__xludf.DUMMYFUNCTION("""COMPUTED_VALUE"""),"Satisfactory")</f>
        <v>Satisfactory</v>
      </c>
      <c r="O24" s="2" t="str">
        <f>IFERROR(__xludf.DUMMYFUNCTION("""COMPUTED_VALUE"""),"Yes")</f>
        <v>Yes</v>
      </c>
      <c r="P24" s="2" t="str">
        <f>IFERROR(__xludf.DUMMYFUNCTION("""COMPUTED_VALUE"""),"Yes")</f>
        <v>Yes</v>
      </c>
      <c r="Q24" s="2" t="str">
        <f>IFERROR(__xludf.DUMMYFUNCTION("""COMPUTED_VALUE"""),"Yes")</f>
        <v>Yes</v>
      </c>
      <c r="R24" s="2" t="str">
        <f>IFERROR(__xludf.DUMMYFUNCTION("""COMPUTED_VALUE"""),"No")</f>
        <v>No</v>
      </c>
      <c r="S24" s="2" t="str">
        <f>IFERROR(__xludf.DUMMYFUNCTION("""COMPUTED_VALUE"""),"Yes")</f>
        <v>Yes</v>
      </c>
      <c r="T24" s="2" t="str">
        <f>IFERROR(__xludf.DUMMYFUNCTION("""COMPUTED_VALUE"""),"Online")</f>
        <v>Online</v>
      </c>
      <c r="U24" s="2" t="str">
        <f>IFERROR(__xludf.DUMMYFUNCTION("""COMPUTED_VALUE"""),"Yes")</f>
        <v>Yes</v>
      </c>
      <c r="V24" s="2" t="str">
        <f>IFERROR(__xludf.DUMMYFUNCTION("""COMPUTED_VALUE"""),"No")</f>
        <v>No</v>
      </c>
      <c r="W24" s="2" t="str">
        <f>IFERROR(__xludf.DUMMYFUNCTION("""COMPUTED_VALUE"""),"It should be productive ")</f>
        <v>It should be productive </v>
      </c>
      <c r="X24" s="2" t="str">
        <f>IFERROR(__xludf.DUMMYFUNCTION("""COMPUTED_VALUE"""),"Yes")</f>
        <v>Yes</v>
      </c>
      <c r="Y24"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24" s="2" t="str">
        <f>IFERROR(__xludf.DUMMYFUNCTION("""COMPUTED_VALUE"""),"Did yoga excercise n meditation ")</f>
        <v>Did yoga excercise n meditation </v>
      </c>
      <c r="AA24" s="2" t="str">
        <f>IFERROR(__xludf.DUMMYFUNCTION("""COMPUTED_VALUE"""),"None")</f>
        <v>None</v>
      </c>
      <c r="AB24" s="2" t="str">
        <f>IFERROR(__xludf.DUMMYFUNCTION("""COMPUTED_VALUE"""),"Moderate: Symptoms severe and require brief hospitalization")</f>
        <v>Moderate: Symptoms severe and require brief hospitalization</v>
      </c>
      <c r="AC24" s="2" t="str">
        <f>IFERROR(__xludf.DUMMYFUNCTION("""COMPUTED_VALUE"""),"Second Dose")</f>
        <v>Second Dose</v>
      </c>
    </row>
    <row r="25">
      <c r="A25" s="1">
        <f>IFERROR(__xludf.DUMMYFUNCTION("""COMPUTED_VALUE"""),44496.50751265047)</f>
        <v>44496.50751</v>
      </c>
      <c r="B25" s="2" t="str">
        <f>IFERROR(__xludf.DUMMYFUNCTION("""COMPUTED_VALUE"""),"akshitaeco@gmail.com")</f>
        <v>akshitaeco@gmail.com</v>
      </c>
      <c r="C25" s="2" t="str">
        <f>IFERROR(__xludf.DUMMYFUNCTION("""COMPUTED_VALUE"""),"Akshita")</f>
        <v>Akshita</v>
      </c>
      <c r="D25" s="2" t="str">
        <f>IFERROR(__xludf.DUMMYFUNCTION("""COMPUTED_VALUE"""),"III Year")</f>
        <v>III Year</v>
      </c>
      <c r="E25" s="2" t="str">
        <f>IFERROR(__xludf.DUMMYFUNCTION("""COMPUTED_VALUE"""),"B.A. (Hons) Economics")</f>
        <v>B.A. (Hons) Economics</v>
      </c>
      <c r="F25" s="2" t="str">
        <f>IFERROR(__xludf.DUMMYFUNCTION("""COMPUTED_VALUE"""),"1207")</f>
        <v>1207</v>
      </c>
      <c r="G25" s="2">
        <f>IFERROR(__xludf.DUMMYFUNCTION("""COMPUTED_VALUE"""),9.267950075E9)</f>
        <v>9267950075</v>
      </c>
      <c r="H25" s="2" t="str">
        <f>IFERROR(__xludf.DUMMYFUNCTION("""COMPUTED_VALUE"""),"Dr Kamlesh ")</f>
        <v>Dr Kamlesh </v>
      </c>
      <c r="I25" s="2" t="str">
        <f>IFERROR(__xludf.DUMMYFUNCTION("""COMPUTED_VALUE"""),"3-4 hours")</f>
        <v>3-4 hours</v>
      </c>
      <c r="J25" s="2" t="str">
        <f>IFERROR(__xludf.DUMMYFUNCTION("""COMPUTED_VALUE"""),"Time saved in travelling")</f>
        <v>Time saved in travelling</v>
      </c>
      <c r="K25" s="2" t="str">
        <f>IFERROR(__xludf.DUMMYFUNCTION("""COMPUTED_VALUE"""),"Lack of physical interaction and personal touch ‘")</f>
        <v>Lack of physical interaction and personal touch ‘</v>
      </c>
      <c r="L25" s="2">
        <f>IFERROR(__xludf.DUMMYFUNCTION("""COMPUTED_VALUE"""),7.0)</f>
        <v>7</v>
      </c>
      <c r="M25" s="2" t="str">
        <f>IFERROR(__xludf.DUMMYFUNCTION("""COMPUTED_VALUE"""),"Offline")</f>
        <v>Offline</v>
      </c>
      <c r="N25" s="2" t="str">
        <f>IFERROR(__xludf.DUMMYFUNCTION("""COMPUTED_VALUE"""),"Compulsion due to pandemic")</f>
        <v>Compulsion due to pandemic</v>
      </c>
      <c r="O25" s="2" t="str">
        <f>IFERROR(__xludf.DUMMYFUNCTION("""COMPUTED_VALUE"""),"Yes")</f>
        <v>Yes</v>
      </c>
      <c r="P25" s="2" t="str">
        <f>IFERROR(__xludf.DUMMYFUNCTION("""COMPUTED_VALUE"""),"Yes")</f>
        <v>Yes</v>
      </c>
      <c r="Q25" s="2" t="str">
        <f>IFERROR(__xludf.DUMMYFUNCTION("""COMPUTED_VALUE"""),"Yes")</f>
        <v>Yes</v>
      </c>
      <c r="R25" s="2" t="str">
        <f>IFERROR(__xludf.DUMMYFUNCTION("""COMPUTED_VALUE"""),"No")</f>
        <v>No</v>
      </c>
      <c r="S25" s="2" t="str">
        <f>IFERROR(__xludf.DUMMYFUNCTION("""COMPUTED_VALUE"""),"Yes")</f>
        <v>Yes</v>
      </c>
      <c r="T25" s="2" t="str">
        <f>IFERROR(__xludf.DUMMYFUNCTION("""COMPUTED_VALUE"""),"Online")</f>
        <v>Online</v>
      </c>
      <c r="U25" s="2" t="str">
        <f>IFERROR(__xludf.DUMMYFUNCTION("""COMPUTED_VALUE"""),"No")</f>
        <v>No</v>
      </c>
      <c r="V25" s="2" t="str">
        <f>IFERROR(__xludf.DUMMYFUNCTION("""COMPUTED_VALUE"""),"No")</f>
        <v>No</v>
      </c>
      <c r="W25" s="2"/>
      <c r="X25" s="2" t="str">
        <f>IFERROR(__xludf.DUMMYFUNCTION("""COMPUTED_VALUE"""),"Yes")</f>
        <v>Yes</v>
      </c>
      <c r="Y25"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25" s="2" t="str">
        <f>IFERROR(__xludf.DUMMYFUNCTION("""COMPUTED_VALUE"""),"Going out for a  walk")</f>
        <v>Going out for a  walk</v>
      </c>
      <c r="AA25"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25" s="2" t="str">
        <f>IFERROR(__xludf.DUMMYFUNCTION("""COMPUTED_VALUE"""),"None")</f>
        <v>None</v>
      </c>
      <c r="AC25" s="2" t="str">
        <f>IFERROR(__xludf.DUMMYFUNCTION("""COMPUTED_VALUE"""),"First Dose")</f>
        <v>First Dose</v>
      </c>
    </row>
    <row r="26">
      <c r="A26" s="1">
        <f>IFERROR(__xludf.DUMMYFUNCTION("""COMPUTED_VALUE"""),44496.50863296296)</f>
        <v>44496.50863</v>
      </c>
      <c r="B26" s="2" t="str">
        <f>IFERROR(__xludf.DUMMYFUNCTION("""COMPUTED_VALUE"""),"pprachi740@gmail.com")</f>
        <v>pprachi740@gmail.com</v>
      </c>
      <c r="C26" s="2" t="str">
        <f>IFERROR(__xludf.DUMMYFUNCTION("""COMPUTED_VALUE"""),"Prachi")</f>
        <v>Prachi</v>
      </c>
      <c r="D26" s="2" t="str">
        <f>IFERROR(__xludf.DUMMYFUNCTION("""COMPUTED_VALUE"""),"III Year")</f>
        <v>III Year</v>
      </c>
      <c r="E26" s="2" t="str">
        <f>IFERROR(__xludf.DUMMYFUNCTION("""COMPUTED_VALUE"""),"B.A. (Hons) Economics")</f>
        <v>B.A. (Hons) Economics</v>
      </c>
      <c r="F26" s="2" t="str">
        <f>IFERROR(__xludf.DUMMYFUNCTION("""COMPUTED_VALUE"""),"19/0592")</f>
        <v>19/0592</v>
      </c>
      <c r="G26" s="2">
        <f>IFERROR(__xludf.DUMMYFUNCTION("""COMPUTED_VALUE"""),8.340105299E9)</f>
        <v>8340105299</v>
      </c>
      <c r="H26" s="2" t="str">
        <f>IFERROR(__xludf.DUMMYFUNCTION("""COMPUTED_VALUE"""),"Dr Kamlesh Aggarwal")</f>
        <v>Dr Kamlesh Aggarwal</v>
      </c>
      <c r="I26" s="2" t="str">
        <f>IFERROR(__xludf.DUMMYFUNCTION("""COMPUTED_VALUE"""),"More than 5 hours")</f>
        <v>More than 5 hours</v>
      </c>
      <c r="J26" s="2" t="str">
        <f>IFERROR(__xludf.DUMMYFUNCTION("""COMPUTED_VALUE"""),"Other")</f>
        <v>Other</v>
      </c>
      <c r="K26"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26" s="2">
        <f>IFERROR(__xludf.DUMMYFUNCTION("""COMPUTED_VALUE"""),4.0)</f>
        <v>4</v>
      </c>
      <c r="M26" s="2" t="str">
        <f>IFERROR(__xludf.DUMMYFUNCTION("""COMPUTED_VALUE"""),"Offline")</f>
        <v>Offline</v>
      </c>
      <c r="N26" s="2" t="str">
        <f>IFERROR(__xludf.DUMMYFUNCTION("""COMPUTED_VALUE"""),"Not Satisfactory")</f>
        <v>Not Satisfactory</v>
      </c>
      <c r="O26" s="2" t="str">
        <f>IFERROR(__xludf.DUMMYFUNCTION("""COMPUTED_VALUE"""),"Yes")</f>
        <v>Yes</v>
      </c>
      <c r="P26" s="2" t="str">
        <f>IFERROR(__xludf.DUMMYFUNCTION("""COMPUTED_VALUE"""),"No")</f>
        <v>No</v>
      </c>
      <c r="Q26" s="2" t="str">
        <f>IFERROR(__xludf.DUMMYFUNCTION("""COMPUTED_VALUE"""),"Yes")</f>
        <v>Yes</v>
      </c>
      <c r="R26" s="2" t="str">
        <f>IFERROR(__xludf.DUMMYFUNCTION("""COMPUTED_VALUE"""),"Yes")</f>
        <v>Yes</v>
      </c>
      <c r="S26" s="2" t="str">
        <f>IFERROR(__xludf.DUMMYFUNCTION("""COMPUTED_VALUE"""),"Yes")</f>
        <v>Yes</v>
      </c>
      <c r="T26" s="2" t="str">
        <f>IFERROR(__xludf.DUMMYFUNCTION("""COMPUTED_VALUE"""),"Offline")</f>
        <v>Offline</v>
      </c>
      <c r="U26" s="2" t="str">
        <f>IFERROR(__xludf.DUMMYFUNCTION("""COMPUTED_VALUE"""),"Yes")</f>
        <v>Yes</v>
      </c>
      <c r="V26" s="2" t="str">
        <f>IFERROR(__xludf.DUMMYFUNCTION("""COMPUTED_VALUE"""),"Not really")</f>
        <v>Not really</v>
      </c>
      <c r="W26" s="2" t="str">
        <f>IFERROR(__xludf.DUMMYFUNCTION("""COMPUTED_VALUE"""),"I hope after this mentorship program, our university thinks of reopening the college , because it's really difficult to cope up online")</f>
        <v>I hope after this mentorship program, our university thinks of reopening the college , because it's really difficult to cope up online</v>
      </c>
      <c r="X26" s="2" t="str">
        <f>IFERROR(__xludf.DUMMYFUNCTION("""COMPUTED_VALUE"""),"Yes")</f>
        <v>Yes</v>
      </c>
      <c r="Y26"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26" s="2" t="str">
        <f>IFERROR(__xludf.DUMMYFUNCTION("""COMPUTED_VALUE"""),"I recently had therepy session.")</f>
        <v>I recently had therepy session.</v>
      </c>
      <c r="AA26" s="2" t="str">
        <f>IFERROR(__xludf.DUMMYFUNCTION("""COMPUTED_VALUE"""),"None")</f>
        <v>None</v>
      </c>
      <c r="AB26" s="2" t="str">
        <f>IFERROR(__xludf.DUMMYFUNCTION("""COMPUTED_VALUE"""),"Mild: Symptoms effectively managed at home")</f>
        <v>Mild: Symptoms effectively managed at home</v>
      </c>
      <c r="AC26" s="2" t="str">
        <f>IFERROR(__xludf.DUMMYFUNCTION("""COMPUTED_VALUE"""),"Second Dose")</f>
        <v>Second Dose</v>
      </c>
    </row>
    <row r="27">
      <c r="A27" s="1">
        <f>IFERROR(__xludf.DUMMYFUNCTION("""COMPUTED_VALUE"""),44496.51077400463)</f>
        <v>44496.51077</v>
      </c>
      <c r="B27" s="2" t="str">
        <f>IFERROR(__xludf.DUMMYFUNCTION("""COMPUTED_VALUE"""),"janveeaggarwal123@gmail.com")</f>
        <v>janveeaggarwal123@gmail.com</v>
      </c>
      <c r="C27" s="2" t="str">
        <f>IFERROR(__xludf.DUMMYFUNCTION("""COMPUTED_VALUE"""),"Janvee")</f>
        <v>Janvee</v>
      </c>
      <c r="D27" s="2" t="str">
        <f>IFERROR(__xludf.DUMMYFUNCTION("""COMPUTED_VALUE"""),"III Year")</f>
        <v>III Year</v>
      </c>
      <c r="E27" s="2" t="str">
        <f>IFERROR(__xludf.DUMMYFUNCTION("""COMPUTED_VALUE"""),"B.A. (Hons) Economics")</f>
        <v>B.A. (Hons) Economics</v>
      </c>
      <c r="F27" s="2" t="str">
        <f>IFERROR(__xludf.DUMMYFUNCTION("""COMPUTED_VALUE"""),"19/1188")</f>
        <v>19/1188</v>
      </c>
      <c r="G27" s="2">
        <f>IFERROR(__xludf.DUMMYFUNCTION("""COMPUTED_VALUE"""),8.287118618E9)</f>
        <v>8287118618</v>
      </c>
      <c r="H27" s="2" t="str">
        <f>IFERROR(__xludf.DUMMYFUNCTION("""COMPUTED_VALUE"""),"Kamlesh")</f>
        <v>Kamlesh</v>
      </c>
      <c r="I27" s="2" t="str">
        <f>IFERROR(__xludf.DUMMYFUNCTION("""COMPUTED_VALUE"""),"More than 5 hours")</f>
        <v>More than 5 hours</v>
      </c>
      <c r="J27" s="2" t="str">
        <f>IFERROR(__xludf.DUMMYFUNCTION("""COMPUTED_VALUE"""),"Time saved in travelling")</f>
        <v>Time saved in travelling</v>
      </c>
      <c r="K27" s="2" t="str">
        <f>IFERROR(__xludf.DUMMYFUNCTION("""COMPUTED_VALUE"""),"Lack of physical interaction and personal touch ‘")</f>
        <v>Lack of physical interaction and personal touch ‘</v>
      </c>
      <c r="L27" s="2">
        <f>IFERROR(__xludf.DUMMYFUNCTION("""COMPUTED_VALUE"""),7.0)</f>
        <v>7</v>
      </c>
      <c r="M27" s="2" t="str">
        <f>IFERROR(__xludf.DUMMYFUNCTION("""COMPUTED_VALUE"""),"Online")</f>
        <v>Online</v>
      </c>
      <c r="N27" s="2" t="str">
        <f>IFERROR(__xludf.DUMMYFUNCTION("""COMPUTED_VALUE"""),"Satisfactory")</f>
        <v>Satisfactory</v>
      </c>
      <c r="O27" s="2" t="str">
        <f>IFERROR(__xludf.DUMMYFUNCTION("""COMPUTED_VALUE"""),"Yes")</f>
        <v>Yes</v>
      </c>
      <c r="P27" s="2" t="str">
        <f>IFERROR(__xludf.DUMMYFUNCTION("""COMPUTED_VALUE"""),"Yes")</f>
        <v>Yes</v>
      </c>
      <c r="Q27" s="2" t="str">
        <f>IFERROR(__xludf.DUMMYFUNCTION("""COMPUTED_VALUE"""),"Yes")</f>
        <v>Yes</v>
      </c>
      <c r="R27" s="2" t="str">
        <f>IFERROR(__xludf.DUMMYFUNCTION("""COMPUTED_VALUE"""),"No")</f>
        <v>No</v>
      </c>
      <c r="S27" s="2" t="str">
        <f>IFERROR(__xludf.DUMMYFUNCTION("""COMPUTED_VALUE"""),"Yes")</f>
        <v>Yes</v>
      </c>
      <c r="T27" s="2" t="str">
        <f>IFERROR(__xludf.DUMMYFUNCTION("""COMPUTED_VALUE"""),"Online")</f>
        <v>Online</v>
      </c>
      <c r="U27" s="2" t="str">
        <f>IFERROR(__xludf.DUMMYFUNCTION("""COMPUTED_VALUE"""),"No")</f>
        <v>No</v>
      </c>
      <c r="V27" s="2" t="str">
        <f>IFERROR(__xludf.DUMMYFUNCTION("""COMPUTED_VALUE"""),"I want them to organise various other activities")</f>
        <v>I want them to organise various other activities</v>
      </c>
      <c r="W27" s="2"/>
      <c r="X27" s="2" t="str">
        <f>IFERROR(__xludf.DUMMYFUNCTION("""COMPUTED_VALUE"""),"Yes.bcs there are many thing which we are mot aware of")</f>
        <v>Yes.bcs there are many thing which we are mot aware of</v>
      </c>
      <c r="Y27"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27" s="2" t="str">
        <f>IFERROR(__xludf.DUMMYFUNCTION("""COMPUTED_VALUE"""),"Spending time with my family and indulge in different activities")</f>
        <v>Spending time with my family and indulge in different activities</v>
      </c>
      <c r="AA27" s="2" t="str">
        <f>IFERROR(__xludf.DUMMYFUNCTION("""COMPUTED_VALUE"""),"None")</f>
        <v>None</v>
      </c>
      <c r="AB27" s="2" t="str">
        <f>IFERROR(__xludf.DUMMYFUNCTION("""COMPUTED_VALUE"""),"None")</f>
        <v>None</v>
      </c>
      <c r="AC27" s="2" t="str">
        <f>IFERROR(__xludf.DUMMYFUNCTION("""COMPUTED_VALUE"""),"Second Dose")</f>
        <v>Second Dose</v>
      </c>
    </row>
    <row r="28">
      <c r="A28" s="1">
        <f>IFERROR(__xludf.DUMMYFUNCTION("""COMPUTED_VALUE"""),44496.516551215274)</f>
        <v>44496.51655</v>
      </c>
      <c r="B28" s="2" t="str">
        <f>IFERROR(__xludf.DUMMYFUNCTION("""COMPUTED_VALUE"""),"sonam2192000@gmail.com")</f>
        <v>sonam2192000@gmail.com</v>
      </c>
      <c r="C28" s="2" t="str">
        <f>IFERROR(__xludf.DUMMYFUNCTION("""COMPUTED_VALUE"""),"Sonia saini")</f>
        <v>Sonia saini</v>
      </c>
      <c r="D28" s="2" t="str">
        <f>IFERROR(__xludf.DUMMYFUNCTION("""COMPUTED_VALUE"""),"III Year")</f>
        <v>III Year</v>
      </c>
      <c r="E28" s="2" t="str">
        <f>IFERROR(__xludf.DUMMYFUNCTION("""COMPUTED_VALUE"""),"B.A. (Hons) Economics")</f>
        <v>B.A. (Hons) Economics</v>
      </c>
      <c r="F28" s="2" t="str">
        <f>IFERROR(__xludf.DUMMYFUNCTION("""COMPUTED_VALUE"""),"233")</f>
        <v>233</v>
      </c>
      <c r="G28" s="2">
        <f>IFERROR(__xludf.DUMMYFUNCTION("""COMPUTED_VALUE"""),9.306031809E9)</f>
        <v>9306031809</v>
      </c>
      <c r="H28" s="2" t="str">
        <f>IFERROR(__xludf.DUMMYFUNCTION("""COMPUTED_VALUE"""),"Kamlesh Mam")</f>
        <v>Kamlesh Mam</v>
      </c>
      <c r="I28" s="2" t="str">
        <f>IFERROR(__xludf.DUMMYFUNCTION("""COMPUTED_VALUE"""),"More than 5 hours")</f>
        <v>More than 5 hours</v>
      </c>
      <c r="J28" s="2" t="str">
        <f>IFERROR(__xludf.DUMMYFUNCTION("""COMPUTED_VALUE"""),"Other")</f>
        <v>Other</v>
      </c>
      <c r="K28" s="2" t="str">
        <f>IFERROR(__xludf.DUMMYFUNCTION("""COMPUTED_VALUE"""),"Network related disruptions")</f>
        <v>Network related disruptions</v>
      </c>
      <c r="L28" s="2">
        <f>IFERROR(__xludf.DUMMYFUNCTION("""COMPUTED_VALUE"""),2.0)</f>
        <v>2</v>
      </c>
      <c r="M28" s="2" t="str">
        <f>IFERROR(__xludf.DUMMYFUNCTION("""COMPUTED_VALUE"""),"Offline")</f>
        <v>Offline</v>
      </c>
      <c r="N28" s="2" t="str">
        <f>IFERROR(__xludf.DUMMYFUNCTION("""COMPUTED_VALUE"""),"Not Satisfactory")</f>
        <v>Not Satisfactory</v>
      </c>
      <c r="O28" s="2" t="str">
        <f>IFERROR(__xludf.DUMMYFUNCTION("""COMPUTED_VALUE"""),"No")</f>
        <v>No</v>
      </c>
      <c r="P28" s="2" t="str">
        <f>IFERROR(__xludf.DUMMYFUNCTION("""COMPUTED_VALUE"""),"No")</f>
        <v>No</v>
      </c>
      <c r="Q28" s="2" t="str">
        <f>IFERROR(__xludf.DUMMYFUNCTION("""COMPUTED_VALUE"""),"Yes")</f>
        <v>Yes</v>
      </c>
      <c r="R28" s="2" t="str">
        <f>IFERROR(__xludf.DUMMYFUNCTION("""COMPUTED_VALUE"""),"No")</f>
        <v>No</v>
      </c>
      <c r="S28" s="2" t="str">
        <f>IFERROR(__xludf.DUMMYFUNCTION("""COMPUTED_VALUE"""),"Yes")</f>
        <v>Yes</v>
      </c>
      <c r="T28" s="2" t="str">
        <f>IFERROR(__xludf.DUMMYFUNCTION("""COMPUTED_VALUE"""),"Offline")</f>
        <v>Offline</v>
      </c>
      <c r="U28" s="2" t="str">
        <f>IFERROR(__xludf.DUMMYFUNCTION("""COMPUTED_VALUE"""),"No")</f>
        <v>No</v>
      </c>
      <c r="V28" s="2" t="str">
        <f>IFERROR(__xludf.DUMMYFUNCTION("""COMPUTED_VALUE"""),"More information about courses")</f>
        <v>More information about courses</v>
      </c>
      <c r="W28" s="2"/>
      <c r="X28" s="2" t="str">
        <f>IFERROR(__xludf.DUMMYFUNCTION("""COMPUTED_VALUE"""),"No")</f>
        <v>No</v>
      </c>
      <c r="Y28" s="2" t="str">
        <f>IFERROR(__xludf.DUMMYFUNCTION("""COMPUTED_VALUE"""),"None")</f>
        <v>None</v>
      </c>
      <c r="Z28" s="2" t="str">
        <f>IFERROR(__xludf.DUMMYFUNCTION("""COMPUTED_VALUE"""),"Yoga")</f>
        <v>Yoga</v>
      </c>
      <c r="AA28" s="2" t="str">
        <f>IFERROR(__xludf.DUMMYFUNCTION("""COMPUTED_VALUE"""),"None")</f>
        <v>None</v>
      </c>
      <c r="AB28" s="2" t="str">
        <f>IFERROR(__xludf.DUMMYFUNCTION("""COMPUTED_VALUE"""),"None")</f>
        <v>None</v>
      </c>
      <c r="AC28" s="2" t="str">
        <f>IFERROR(__xludf.DUMMYFUNCTION("""COMPUTED_VALUE"""),"Second Dose")</f>
        <v>Second Dose</v>
      </c>
    </row>
    <row r="29">
      <c r="A29" s="1">
        <f>IFERROR(__xludf.DUMMYFUNCTION("""COMPUTED_VALUE"""),44496.54329291667)</f>
        <v>44496.54329</v>
      </c>
      <c r="B29" s="2" t="str">
        <f>IFERROR(__xludf.DUMMYFUNCTION("""COMPUTED_VALUE"""),"manishiaggarwal1@gmail.com")</f>
        <v>manishiaggarwal1@gmail.com</v>
      </c>
      <c r="C29" s="2" t="str">
        <f>IFERROR(__xludf.DUMMYFUNCTION("""COMPUTED_VALUE"""),"Manishi")</f>
        <v>Manishi</v>
      </c>
      <c r="D29" s="2" t="str">
        <f>IFERROR(__xludf.DUMMYFUNCTION("""COMPUTED_VALUE"""),"III Year")</f>
        <v>III Year</v>
      </c>
      <c r="E29" s="2" t="str">
        <f>IFERROR(__xludf.DUMMYFUNCTION("""COMPUTED_VALUE"""),"B.A. (Hons) Economics")</f>
        <v>B.A. (Hons) Economics</v>
      </c>
      <c r="F29" s="2" t="str">
        <f>IFERROR(__xludf.DUMMYFUNCTION("""COMPUTED_VALUE"""),"19/1201")</f>
        <v>19/1201</v>
      </c>
      <c r="G29" s="2">
        <f>IFERROR(__xludf.DUMMYFUNCTION("""COMPUTED_VALUE"""),9.582856297E9)</f>
        <v>9582856297</v>
      </c>
      <c r="H29" s="2" t="str">
        <f>IFERROR(__xludf.DUMMYFUNCTION("""COMPUTED_VALUE"""),"Kamlesh Aggarwal")</f>
        <v>Kamlesh Aggarwal</v>
      </c>
      <c r="I29" s="2" t="str">
        <f>IFERROR(__xludf.DUMMYFUNCTION("""COMPUTED_VALUE"""),"More than 5 hours")</f>
        <v>More than 5 hours</v>
      </c>
      <c r="J29" s="2" t="str">
        <f>IFERROR(__xludf.DUMMYFUNCTION("""COMPUTED_VALUE"""),"Time saved in travelling")</f>
        <v>Time saved in travelling</v>
      </c>
      <c r="K29"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29" s="2">
        <f>IFERROR(__xludf.DUMMYFUNCTION("""COMPUTED_VALUE"""),3.0)</f>
        <v>3</v>
      </c>
      <c r="M29" s="2" t="str">
        <f>IFERROR(__xludf.DUMMYFUNCTION("""COMPUTED_VALUE"""),"Offline")</f>
        <v>Offline</v>
      </c>
      <c r="N29" s="2" t="str">
        <f>IFERROR(__xludf.DUMMYFUNCTION("""COMPUTED_VALUE"""),"Compulsion due to pandemic")</f>
        <v>Compulsion due to pandemic</v>
      </c>
      <c r="O29" s="2" t="str">
        <f>IFERROR(__xludf.DUMMYFUNCTION("""COMPUTED_VALUE"""),"Yes")</f>
        <v>Yes</v>
      </c>
      <c r="P29" s="2" t="str">
        <f>IFERROR(__xludf.DUMMYFUNCTION("""COMPUTED_VALUE"""),"No")</f>
        <v>No</v>
      </c>
      <c r="Q29" s="2" t="str">
        <f>IFERROR(__xludf.DUMMYFUNCTION("""COMPUTED_VALUE"""),"Yes")</f>
        <v>Yes</v>
      </c>
      <c r="R29" s="2" t="str">
        <f>IFERROR(__xludf.DUMMYFUNCTION("""COMPUTED_VALUE"""),"No")</f>
        <v>No</v>
      </c>
      <c r="S29" s="2" t="str">
        <f>IFERROR(__xludf.DUMMYFUNCTION("""COMPUTED_VALUE"""),"Yes")</f>
        <v>Yes</v>
      </c>
      <c r="T29" s="2" t="str">
        <f>IFERROR(__xludf.DUMMYFUNCTION("""COMPUTED_VALUE"""),"Online")</f>
        <v>Online</v>
      </c>
      <c r="U29" s="2" t="str">
        <f>IFERROR(__xludf.DUMMYFUNCTION("""COMPUTED_VALUE"""),"Yes")</f>
        <v>Yes</v>
      </c>
      <c r="V29" s="2" t="str">
        <f>IFERROR(__xludf.DUMMYFUNCTION("""COMPUTED_VALUE"""),"No")</f>
        <v>No</v>
      </c>
      <c r="W29" s="2" t="str">
        <f>IFERROR(__xludf.DUMMYFUNCTION("""COMPUTED_VALUE"""),"Guidance")</f>
        <v>Guidance</v>
      </c>
      <c r="X29" s="2" t="str">
        <f>IFERROR(__xludf.DUMMYFUNCTION("""COMPUTED_VALUE"""),"Yes")</f>
        <v>Yes</v>
      </c>
      <c r="Y29"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29" s="2" t="str">
        <f>IFERROR(__xludf.DUMMYFUNCTION("""COMPUTED_VALUE"""),"Routine")</f>
        <v>Routine</v>
      </c>
      <c r="AA29"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29" s="2" t="str">
        <f>IFERROR(__xludf.DUMMYFUNCTION("""COMPUTED_VALUE"""),"None")</f>
        <v>None</v>
      </c>
      <c r="AC29" s="2" t="str">
        <f>IFERROR(__xludf.DUMMYFUNCTION("""COMPUTED_VALUE"""),"Second Dose")</f>
        <v>Second Dose</v>
      </c>
    </row>
    <row r="30">
      <c r="A30" s="1">
        <f>IFERROR(__xludf.DUMMYFUNCTION("""COMPUTED_VALUE"""),44496.57351359954)</f>
        <v>44496.57351</v>
      </c>
      <c r="B30" s="2" t="str">
        <f>IFERROR(__xludf.DUMMYFUNCTION("""COMPUTED_VALUE"""),"srish9675@gmail.com")</f>
        <v>srish9675@gmail.com</v>
      </c>
      <c r="C30" s="2" t="str">
        <f>IFERROR(__xludf.DUMMYFUNCTION("""COMPUTED_VALUE"""),"Srishti")</f>
        <v>Srishti</v>
      </c>
      <c r="D30" s="2" t="str">
        <f>IFERROR(__xludf.DUMMYFUNCTION("""COMPUTED_VALUE"""),"III Year")</f>
        <v>III Year</v>
      </c>
      <c r="E30" s="2" t="str">
        <f>IFERROR(__xludf.DUMMYFUNCTION("""COMPUTED_VALUE"""),"B.A. (Hons) Economics")</f>
        <v>B.A. (Hons) Economics</v>
      </c>
      <c r="F30" s="2" t="str">
        <f>IFERROR(__xludf.DUMMYFUNCTION("""COMPUTED_VALUE"""),"19/0234")</f>
        <v>19/0234</v>
      </c>
      <c r="G30" s="2">
        <f>IFERROR(__xludf.DUMMYFUNCTION("""COMPUTED_VALUE"""),9.212718723E9)</f>
        <v>9212718723</v>
      </c>
      <c r="H30" s="2" t="str">
        <f>IFERROR(__xludf.DUMMYFUNCTION("""COMPUTED_VALUE"""),"Kamlesh Aggarwal")</f>
        <v>Kamlesh Aggarwal</v>
      </c>
      <c r="I30" s="2" t="str">
        <f>IFERROR(__xludf.DUMMYFUNCTION("""COMPUTED_VALUE"""),"More than 5 hours")</f>
        <v>More than 5 hours</v>
      </c>
      <c r="J30" s="2" t="str">
        <f>IFERROR(__xludf.DUMMYFUNCTION("""COMPUTED_VALUE"""),"Time saved in travelling, Easy access to online study material, Convenience to outstation students")</f>
        <v>Time saved in travelling, Easy access to online study material, Convenience to outstation students</v>
      </c>
      <c r="K30"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30" s="2">
        <f>IFERROR(__xludf.DUMMYFUNCTION("""COMPUTED_VALUE"""),5.0)</f>
        <v>5</v>
      </c>
      <c r="M30" s="2" t="str">
        <f>IFERROR(__xludf.DUMMYFUNCTION("""COMPUTED_VALUE"""),"Blended Learning (both)")</f>
        <v>Blended Learning (both)</v>
      </c>
      <c r="N30" s="2" t="str">
        <f>IFERROR(__xludf.DUMMYFUNCTION("""COMPUTED_VALUE"""),"Satisfactory")</f>
        <v>Satisfactory</v>
      </c>
      <c r="O30" s="2" t="str">
        <f>IFERROR(__xludf.DUMMYFUNCTION("""COMPUTED_VALUE"""),"Yes")</f>
        <v>Yes</v>
      </c>
      <c r="P30" s="2" t="str">
        <f>IFERROR(__xludf.DUMMYFUNCTION("""COMPUTED_VALUE"""),"Yes")</f>
        <v>Yes</v>
      </c>
      <c r="Q30" s="2" t="str">
        <f>IFERROR(__xludf.DUMMYFUNCTION("""COMPUTED_VALUE"""),"Yes")</f>
        <v>Yes</v>
      </c>
      <c r="R30" s="2" t="str">
        <f>IFERROR(__xludf.DUMMYFUNCTION("""COMPUTED_VALUE"""),"Yes")</f>
        <v>Yes</v>
      </c>
      <c r="S30" s="2" t="str">
        <f>IFERROR(__xludf.DUMMYFUNCTION("""COMPUTED_VALUE"""),"Yes")</f>
        <v>Yes</v>
      </c>
      <c r="T30" s="2" t="str">
        <f>IFERROR(__xludf.DUMMYFUNCTION("""COMPUTED_VALUE"""),"Online")</f>
        <v>Online</v>
      </c>
      <c r="U30" s="2" t="str">
        <f>IFERROR(__xludf.DUMMYFUNCTION("""COMPUTED_VALUE"""),"Yes")</f>
        <v>Yes</v>
      </c>
      <c r="V30" s="2"/>
      <c r="W30" s="2"/>
      <c r="X30" s="2"/>
      <c r="Y30"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0" s="2" t="str">
        <f>IFERROR(__xludf.DUMMYFUNCTION("""COMPUTED_VALUE"""),"Doing yoga ")</f>
        <v>Doing yoga </v>
      </c>
      <c r="AA30" s="2" t="str">
        <f>IFERROR(__xludf.DUMMYFUNCTION("""COMPUTED_VALUE"""),"Mild: Family members ocassionally short-tempered with one another;no physical violence.")</f>
        <v>Mild: Family members ocassionally short-tempered with one another;no physical violence.</v>
      </c>
      <c r="AB30" s="2" t="str">
        <f>IFERROR(__xludf.DUMMYFUNCTION("""COMPUTED_VALUE"""),"None")</f>
        <v>None</v>
      </c>
      <c r="AC30" s="2" t="str">
        <f>IFERROR(__xludf.DUMMYFUNCTION("""COMPUTED_VALUE"""),"Second Dose")</f>
        <v>Second Dose</v>
      </c>
    </row>
    <row r="31">
      <c r="A31" s="1">
        <f>IFERROR(__xludf.DUMMYFUNCTION("""COMPUTED_VALUE"""),44497.48275722222)</f>
        <v>44497.48276</v>
      </c>
      <c r="B31" s="2" t="str">
        <f>IFERROR(__xludf.DUMMYFUNCTION("""COMPUTED_VALUE"""),"manusharma87004@gmail.com")</f>
        <v>manusharma87004@gmail.com</v>
      </c>
      <c r="C31" s="2" t="str">
        <f>IFERROR(__xludf.DUMMYFUNCTION("""COMPUTED_VALUE"""),"Manu Sharma")</f>
        <v>Manu Sharma</v>
      </c>
      <c r="D31" s="2" t="str">
        <f>IFERROR(__xludf.DUMMYFUNCTION("""COMPUTED_VALUE"""),"III Year")</f>
        <v>III Year</v>
      </c>
      <c r="E31" s="2" t="str">
        <f>IFERROR(__xludf.DUMMYFUNCTION("""COMPUTED_VALUE"""),"B.A. (Hons) Economics")</f>
        <v>B.A. (Hons) Economics</v>
      </c>
      <c r="F31" s="2" t="str">
        <f>IFERROR(__xludf.DUMMYFUNCTION("""COMPUTED_VALUE"""),"19/1276")</f>
        <v>19/1276</v>
      </c>
      <c r="G31" s="2">
        <f>IFERROR(__xludf.DUMMYFUNCTION("""COMPUTED_VALUE"""),8.70040096E9)</f>
        <v>8700400960</v>
      </c>
      <c r="H31" s="2"/>
      <c r="I31" s="2"/>
      <c r="J31" s="2"/>
      <c r="K31" s="2"/>
      <c r="L31" s="2"/>
      <c r="M31" s="2"/>
      <c r="N31" s="2"/>
      <c r="O31" s="2"/>
      <c r="P31" s="2"/>
      <c r="Q31" s="2"/>
      <c r="R31" s="2"/>
      <c r="S31" s="2"/>
      <c r="T31" s="2"/>
      <c r="U31" s="2"/>
      <c r="V31" s="2"/>
      <c r="W31" s="2"/>
      <c r="X31" s="2"/>
      <c r="Y31" s="2"/>
      <c r="Z31" s="2"/>
      <c r="AA31" s="2"/>
      <c r="AB31" s="2"/>
      <c r="AC31" s="2"/>
    </row>
    <row r="32">
      <c r="A32" s="1">
        <f>IFERROR(__xludf.DUMMYFUNCTION("""COMPUTED_VALUE"""),44497.48455858797)</f>
        <v>44497.48456</v>
      </c>
      <c r="B32" s="2" t="str">
        <f>IFERROR(__xludf.DUMMYFUNCTION("""COMPUTED_VALUE"""),"sharmacheena0409@gmail.com")</f>
        <v>sharmacheena0409@gmail.com</v>
      </c>
      <c r="C32" s="2" t="str">
        <f>IFERROR(__xludf.DUMMYFUNCTION("""COMPUTED_VALUE"""),"Cheena sharma")</f>
        <v>Cheena sharma</v>
      </c>
      <c r="D32" s="2" t="str">
        <f>IFERROR(__xludf.DUMMYFUNCTION("""COMPUTED_VALUE"""),"III Year")</f>
        <v>III Year</v>
      </c>
      <c r="E32" s="2" t="str">
        <f>IFERROR(__xludf.DUMMYFUNCTION("""COMPUTED_VALUE"""),"B.A. (Hons) Economics")</f>
        <v>B.A. (Hons) Economics</v>
      </c>
      <c r="F32" s="2" t="str">
        <f>IFERROR(__xludf.DUMMYFUNCTION("""COMPUTED_VALUE"""),"19/1230")</f>
        <v>19/1230</v>
      </c>
      <c r="G32" s="2">
        <f>IFERROR(__xludf.DUMMYFUNCTION("""COMPUTED_VALUE"""),9.873377056E9)</f>
        <v>9873377056</v>
      </c>
      <c r="H32" s="2" t="str">
        <f>IFERROR(__xludf.DUMMYFUNCTION("""COMPUTED_VALUE"""),"Miss Jyotsna mam")</f>
        <v>Miss Jyotsna mam</v>
      </c>
      <c r="I32" s="2" t="str">
        <f>IFERROR(__xludf.DUMMYFUNCTION("""COMPUTED_VALUE"""),"More than 5 hours")</f>
        <v>More than 5 hours</v>
      </c>
      <c r="J32" s="2" t="str">
        <f>IFERROR(__xludf.DUMMYFUNCTION("""COMPUTED_VALUE"""),"Time saved in travelling, Easy access to online study material, Convenience to outstation students, Other")</f>
        <v>Time saved in travelling, Easy access to online study material, Convenience to outstation students, Other</v>
      </c>
      <c r="K32" s="2" t="str">
        <f>IFERROR(__xludf.DUMMYFUNCTION("""COMPUTED_VALUE"""),"Network related disruptions, Lack of physical interaction and personal touch ‘, Students are sometimes less involved/engaged (leave the class in between), Health related issues")</f>
        <v>Network related disruptions, Lack of physical interaction and personal touch ‘, Students are sometimes less involved/engaged (leave the class in between), Health related issues</v>
      </c>
      <c r="L32" s="2">
        <f>IFERROR(__xludf.DUMMYFUNCTION("""COMPUTED_VALUE"""),7.0)</f>
        <v>7</v>
      </c>
      <c r="M32" s="2" t="str">
        <f>IFERROR(__xludf.DUMMYFUNCTION("""COMPUTED_VALUE"""),"Blended Learning (both)")</f>
        <v>Blended Learning (both)</v>
      </c>
      <c r="N32" s="2" t="str">
        <f>IFERROR(__xludf.DUMMYFUNCTION("""COMPUTED_VALUE"""),"Compulsion due to pandemic")</f>
        <v>Compulsion due to pandemic</v>
      </c>
      <c r="O32" s="2" t="str">
        <f>IFERROR(__xludf.DUMMYFUNCTION("""COMPUTED_VALUE"""),"Yes")</f>
        <v>Yes</v>
      </c>
      <c r="P32" s="2" t="str">
        <f>IFERROR(__xludf.DUMMYFUNCTION("""COMPUTED_VALUE"""),"Yes")</f>
        <v>Yes</v>
      </c>
      <c r="Q32" s="2" t="str">
        <f>IFERROR(__xludf.DUMMYFUNCTION("""COMPUTED_VALUE"""),"No")</f>
        <v>No</v>
      </c>
      <c r="R32" s="2" t="str">
        <f>IFERROR(__xludf.DUMMYFUNCTION("""COMPUTED_VALUE"""),"Yes")</f>
        <v>Yes</v>
      </c>
      <c r="S32" s="2" t="str">
        <f>IFERROR(__xludf.DUMMYFUNCTION("""COMPUTED_VALUE"""),"Yes")</f>
        <v>Yes</v>
      </c>
      <c r="T32" s="2" t="str">
        <f>IFERROR(__xludf.DUMMYFUNCTION("""COMPUTED_VALUE"""),"Online")</f>
        <v>Online</v>
      </c>
      <c r="U32" s="2" t="str">
        <f>IFERROR(__xludf.DUMMYFUNCTION("""COMPUTED_VALUE"""),"No")</f>
        <v>No</v>
      </c>
      <c r="V32" s="2"/>
      <c r="W32" s="2"/>
      <c r="X32" s="2"/>
      <c r="Y32"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32" s="2"/>
      <c r="AA32" s="2" t="str">
        <f>IFERROR(__xludf.DUMMYFUNCTION("""COMPUTED_VALUE"""),"Mild: Family members ocassionally short-tempered with one another;no physical violence.")</f>
        <v>Mild: Family members ocassionally short-tempered with one another;no physical violence.</v>
      </c>
      <c r="AB32" s="2" t="str">
        <f>IFERROR(__xludf.DUMMYFUNCTION("""COMPUTED_VALUE"""),"Mild: Symptoms effectively managed at home")</f>
        <v>Mild: Symptoms effectively managed at home</v>
      </c>
      <c r="AC32" s="2" t="str">
        <f>IFERROR(__xludf.DUMMYFUNCTION("""COMPUTED_VALUE"""),"First Dose")</f>
        <v>First Dose</v>
      </c>
    </row>
    <row r="33">
      <c r="A33" s="1">
        <f>IFERROR(__xludf.DUMMYFUNCTION("""COMPUTED_VALUE"""),44497.48506056713)</f>
        <v>44497.48506</v>
      </c>
      <c r="B33" s="2" t="str">
        <f>IFERROR(__xludf.DUMMYFUNCTION("""COMPUTED_VALUE"""),"gkashish629@gmail.com")</f>
        <v>gkashish629@gmail.com</v>
      </c>
      <c r="C33" s="2" t="str">
        <f>IFERROR(__xludf.DUMMYFUNCTION("""COMPUTED_VALUE"""),"Kashish gupta")</f>
        <v>Kashish gupta</v>
      </c>
      <c r="D33" s="2" t="str">
        <f>IFERROR(__xludf.DUMMYFUNCTION("""COMPUTED_VALUE"""),"III Year")</f>
        <v>III Year</v>
      </c>
      <c r="E33" s="2" t="str">
        <f>IFERROR(__xludf.DUMMYFUNCTION("""COMPUTED_VALUE"""),"B.A. (Hons) Economics")</f>
        <v>B.A. (Hons) Economics</v>
      </c>
      <c r="F33" s="2" t="str">
        <f>IFERROR(__xludf.DUMMYFUNCTION("""COMPUTED_VALUE"""),"19/1283")</f>
        <v>19/1283</v>
      </c>
      <c r="G33" s="2">
        <f>IFERROR(__xludf.DUMMYFUNCTION("""COMPUTED_VALUE"""),9.354071141E9)</f>
        <v>9354071141</v>
      </c>
      <c r="H33" s="2" t="str">
        <f>IFERROR(__xludf.DUMMYFUNCTION("""COMPUTED_VALUE"""),"jyotsna")</f>
        <v>jyotsna</v>
      </c>
      <c r="I33" s="2" t="str">
        <f>IFERROR(__xludf.DUMMYFUNCTION("""COMPUTED_VALUE"""),"More than 5 hours")</f>
        <v>More than 5 hours</v>
      </c>
      <c r="J33" s="2" t="str">
        <f>IFERROR(__xludf.DUMMYFUNCTION("""COMPUTED_VALUE"""),"Time saved in travelling, Convenience to outstation students")</f>
        <v>Time saved in travelling, Convenience to outstation students</v>
      </c>
      <c r="K33"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33" s="2">
        <f>IFERROR(__xludf.DUMMYFUNCTION("""COMPUTED_VALUE"""),6.0)</f>
        <v>6</v>
      </c>
      <c r="M33" s="2" t="str">
        <f>IFERROR(__xludf.DUMMYFUNCTION("""COMPUTED_VALUE"""),"Blended Learning (both)")</f>
        <v>Blended Learning (both)</v>
      </c>
      <c r="N33" s="2" t="str">
        <f>IFERROR(__xludf.DUMMYFUNCTION("""COMPUTED_VALUE"""),"Satisfactory")</f>
        <v>Satisfactory</v>
      </c>
      <c r="O33" s="2" t="str">
        <f>IFERROR(__xludf.DUMMYFUNCTION("""COMPUTED_VALUE"""),"Yes")</f>
        <v>Yes</v>
      </c>
      <c r="P33" s="2" t="str">
        <f>IFERROR(__xludf.DUMMYFUNCTION("""COMPUTED_VALUE"""),"Yes")</f>
        <v>Yes</v>
      </c>
      <c r="Q33" s="2" t="str">
        <f>IFERROR(__xludf.DUMMYFUNCTION("""COMPUTED_VALUE"""),"Yes")</f>
        <v>Yes</v>
      </c>
      <c r="R33" s="2" t="str">
        <f>IFERROR(__xludf.DUMMYFUNCTION("""COMPUTED_VALUE"""),"Yes")</f>
        <v>Yes</v>
      </c>
      <c r="S33" s="2" t="str">
        <f>IFERROR(__xludf.DUMMYFUNCTION("""COMPUTED_VALUE"""),"Yes")</f>
        <v>Yes</v>
      </c>
      <c r="T33" s="2" t="str">
        <f>IFERROR(__xludf.DUMMYFUNCTION("""COMPUTED_VALUE"""),"Online")</f>
        <v>Online</v>
      </c>
      <c r="U33" s="2" t="str">
        <f>IFERROR(__xludf.DUMMYFUNCTION("""COMPUTED_VALUE"""),"No")</f>
        <v>No</v>
      </c>
      <c r="V33" s="2" t="str">
        <f>IFERROR(__xludf.DUMMYFUNCTION("""COMPUTED_VALUE"""),"no")</f>
        <v>no</v>
      </c>
      <c r="W33" s="2" t="str">
        <f>IFERROR(__xludf.DUMMYFUNCTION("""COMPUTED_VALUE"""),"feedback about classes ")</f>
        <v>feedback about classes </v>
      </c>
      <c r="X33" s="2" t="str">
        <f>IFERROR(__xludf.DUMMYFUNCTION("""COMPUTED_VALUE"""),"yes")</f>
        <v>yes</v>
      </c>
      <c r="Y33"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33" s="2" t="str">
        <f>IFERROR(__xludf.DUMMYFUNCTION("""COMPUTED_VALUE"""),"taking proper rest")</f>
        <v>taking proper rest</v>
      </c>
      <c r="AA33" s="2" t="str">
        <f>IFERROR(__xludf.DUMMYFUNCTION("""COMPUTED_VALUE"""),"None")</f>
        <v>None</v>
      </c>
      <c r="AB33" s="2" t="str">
        <f>IFERROR(__xludf.DUMMYFUNCTION("""COMPUTED_VALUE"""),"None")</f>
        <v>None</v>
      </c>
      <c r="AC33" s="2" t="str">
        <f>IFERROR(__xludf.DUMMYFUNCTION("""COMPUTED_VALUE"""),"Second Dose")</f>
        <v>Second Dose</v>
      </c>
    </row>
    <row r="34">
      <c r="A34" s="1">
        <f>IFERROR(__xludf.DUMMYFUNCTION("""COMPUTED_VALUE"""),44497.48574715278)</f>
        <v>44497.48575</v>
      </c>
      <c r="B34" s="2" t="str">
        <f>IFERROR(__xludf.DUMMYFUNCTION("""COMPUTED_VALUE"""),"akankshajha665@gmail.com")</f>
        <v>akankshajha665@gmail.com</v>
      </c>
      <c r="C34" s="2" t="str">
        <f>IFERROR(__xludf.DUMMYFUNCTION("""COMPUTED_VALUE"""),"Akanksha Jha")</f>
        <v>Akanksha Jha</v>
      </c>
      <c r="D34" s="2" t="str">
        <f>IFERROR(__xludf.DUMMYFUNCTION("""COMPUTED_VALUE"""),"III Year")</f>
        <v>III Year</v>
      </c>
      <c r="E34" s="2" t="str">
        <f>IFERROR(__xludf.DUMMYFUNCTION("""COMPUTED_VALUE"""),"B.A. (Hons) Economics")</f>
        <v>B.A. (Hons) Economics</v>
      </c>
      <c r="F34" s="2" t="str">
        <f>IFERROR(__xludf.DUMMYFUNCTION("""COMPUTED_VALUE"""),"1347")</f>
        <v>1347</v>
      </c>
      <c r="G34" s="2">
        <f>IFERROR(__xludf.DUMMYFUNCTION("""COMPUTED_VALUE"""),6.203818221E9)</f>
        <v>6203818221</v>
      </c>
      <c r="H34" s="2" t="str">
        <f>IFERROR(__xludf.DUMMYFUNCTION("""COMPUTED_VALUE"""),"Jyotsana ")</f>
        <v>Jyotsana </v>
      </c>
      <c r="I34" s="2" t="str">
        <f>IFERROR(__xludf.DUMMYFUNCTION("""COMPUTED_VALUE"""),"More than 5 hours")</f>
        <v>More than 5 hours</v>
      </c>
      <c r="J34" s="2" t="str">
        <f>IFERROR(__xludf.DUMMYFUNCTION("""COMPUTED_VALUE"""),"Time saved in travelling, Easy access to online study material, Convenience to outstation students")</f>
        <v>Time saved in travelling, Easy access to online study material, Convenience to outstation students</v>
      </c>
      <c r="K34"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34" s="2">
        <f>IFERROR(__xludf.DUMMYFUNCTION("""COMPUTED_VALUE"""),8.0)</f>
        <v>8</v>
      </c>
      <c r="M34" s="2" t="str">
        <f>IFERROR(__xludf.DUMMYFUNCTION("""COMPUTED_VALUE"""),"Blended Learning (both)")</f>
        <v>Blended Learning (both)</v>
      </c>
      <c r="N34" s="2" t="str">
        <f>IFERROR(__xludf.DUMMYFUNCTION("""COMPUTED_VALUE"""),"Satisfactory")</f>
        <v>Satisfactory</v>
      </c>
      <c r="O34" s="2" t="str">
        <f>IFERROR(__xludf.DUMMYFUNCTION("""COMPUTED_VALUE"""),"Yes")</f>
        <v>Yes</v>
      </c>
      <c r="P34" s="2" t="str">
        <f>IFERROR(__xludf.DUMMYFUNCTION("""COMPUTED_VALUE"""),"Yes")</f>
        <v>Yes</v>
      </c>
      <c r="Q34" s="2" t="str">
        <f>IFERROR(__xludf.DUMMYFUNCTION("""COMPUTED_VALUE"""),"Yes")</f>
        <v>Yes</v>
      </c>
      <c r="R34" s="2" t="str">
        <f>IFERROR(__xludf.DUMMYFUNCTION("""COMPUTED_VALUE"""),"Yes")</f>
        <v>Yes</v>
      </c>
      <c r="S34" s="2" t="str">
        <f>IFERROR(__xludf.DUMMYFUNCTION("""COMPUTED_VALUE"""),"No")</f>
        <v>No</v>
      </c>
      <c r="T34" s="2" t="str">
        <f>IFERROR(__xludf.DUMMYFUNCTION("""COMPUTED_VALUE"""),"Online")</f>
        <v>Online</v>
      </c>
      <c r="U34" s="2" t="str">
        <f>IFERROR(__xludf.DUMMYFUNCTION("""COMPUTED_VALUE"""),"No")</f>
        <v>No</v>
      </c>
      <c r="V34" s="2"/>
      <c r="W34" s="2"/>
      <c r="X34" s="2"/>
      <c r="Y34"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4" s="2"/>
      <c r="AA34" s="2" t="str">
        <f>IFERROR(__xludf.DUMMYFUNCTION("""COMPUTED_VALUE"""),"None")</f>
        <v>None</v>
      </c>
      <c r="AB34" s="2" t="str">
        <f>IFERROR(__xludf.DUMMYFUNCTION("""COMPUTED_VALUE"""),"Mild: Symptoms effectively managed at home")</f>
        <v>Mild: Symptoms effectively managed at home</v>
      </c>
      <c r="AC34" s="2" t="str">
        <f>IFERROR(__xludf.DUMMYFUNCTION("""COMPUTED_VALUE"""),"Second Dose")</f>
        <v>Second Dose</v>
      </c>
    </row>
    <row r="35">
      <c r="A35" s="1">
        <f>IFERROR(__xludf.DUMMYFUNCTION("""COMPUTED_VALUE"""),44497.48627407407)</f>
        <v>44497.48627</v>
      </c>
      <c r="B35" s="2" t="str">
        <f>IFERROR(__xludf.DUMMYFUNCTION("""COMPUTED_VALUE"""),"varunigupta06@gmail.com")</f>
        <v>varunigupta06@gmail.com</v>
      </c>
      <c r="C35" s="2" t="str">
        <f>IFERROR(__xludf.DUMMYFUNCTION("""COMPUTED_VALUE"""),"Varuni Gupta")</f>
        <v>Varuni Gupta</v>
      </c>
      <c r="D35" s="2" t="str">
        <f>IFERROR(__xludf.DUMMYFUNCTION("""COMPUTED_VALUE"""),"III Year")</f>
        <v>III Year</v>
      </c>
      <c r="E35" s="2" t="str">
        <f>IFERROR(__xludf.DUMMYFUNCTION("""COMPUTED_VALUE"""),"B.A. (Hons) Economics")</f>
        <v>B.A. (Hons) Economics</v>
      </c>
      <c r="F35" s="2" t="str">
        <f>IFERROR(__xludf.DUMMYFUNCTION("""COMPUTED_VALUE"""),"19/1399")</f>
        <v>19/1399</v>
      </c>
      <c r="G35" s="2"/>
      <c r="H35" s="2" t="str">
        <f>IFERROR(__xludf.DUMMYFUNCTION("""COMPUTED_VALUE"""),"Jyotsna")</f>
        <v>Jyotsna</v>
      </c>
      <c r="I35" s="2" t="str">
        <f>IFERROR(__xludf.DUMMYFUNCTION("""COMPUTED_VALUE"""),"3-4 hours")</f>
        <v>3-4 hours</v>
      </c>
      <c r="J35" s="2" t="str">
        <f>IFERROR(__xludf.DUMMYFUNCTION("""COMPUTED_VALUE"""),"Time saved in travelling, Easy access to online study material")</f>
        <v>Time saved in travelling, Easy access to online study material</v>
      </c>
      <c r="K35" s="2" t="str">
        <f>IFERROR(__xludf.DUMMYFUNCTION("""COMPUTED_VALUE"""),"Network related disruptions, Students are sometimes less involved/engaged (leave the class in between)")</f>
        <v>Network related disruptions, Students are sometimes less involved/engaged (leave the class in between)</v>
      </c>
      <c r="L35" s="2">
        <f>IFERROR(__xludf.DUMMYFUNCTION("""COMPUTED_VALUE"""),8.0)</f>
        <v>8</v>
      </c>
      <c r="M35" s="2" t="str">
        <f>IFERROR(__xludf.DUMMYFUNCTION("""COMPUTED_VALUE"""),"Blended Learning (both)")</f>
        <v>Blended Learning (both)</v>
      </c>
      <c r="N35" s="2" t="str">
        <f>IFERROR(__xludf.DUMMYFUNCTION("""COMPUTED_VALUE"""),"Satisfactory")</f>
        <v>Satisfactory</v>
      </c>
      <c r="O35" s="2" t="str">
        <f>IFERROR(__xludf.DUMMYFUNCTION("""COMPUTED_VALUE"""),"Yes")</f>
        <v>Yes</v>
      </c>
      <c r="P35" s="2" t="str">
        <f>IFERROR(__xludf.DUMMYFUNCTION("""COMPUTED_VALUE"""),"Yes")</f>
        <v>Yes</v>
      </c>
      <c r="Q35" s="2" t="str">
        <f>IFERROR(__xludf.DUMMYFUNCTION("""COMPUTED_VALUE"""),"Yes")</f>
        <v>Yes</v>
      </c>
      <c r="R35" s="2" t="str">
        <f>IFERROR(__xludf.DUMMYFUNCTION("""COMPUTED_VALUE"""),"No")</f>
        <v>No</v>
      </c>
      <c r="S35" s="2" t="str">
        <f>IFERROR(__xludf.DUMMYFUNCTION("""COMPUTED_VALUE"""),"Yes")</f>
        <v>Yes</v>
      </c>
      <c r="T35" s="2" t="str">
        <f>IFERROR(__xludf.DUMMYFUNCTION("""COMPUTED_VALUE"""),"Online")</f>
        <v>Online</v>
      </c>
      <c r="U35" s="2" t="str">
        <f>IFERROR(__xludf.DUMMYFUNCTION("""COMPUTED_VALUE"""),"No")</f>
        <v>No</v>
      </c>
      <c r="V35" s="2" t="str">
        <f>IFERROR(__xludf.DUMMYFUNCTION("""COMPUTED_VALUE"""),"No")</f>
        <v>No</v>
      </c>
      <c r="W35" s="2" t="str">
        <f>IFERROR(__xludf.DUMMYFUNCTION("""COMPUTED_VALUE"""),"Career advice")</f>
        <v>Career advice</v>
      </c>
      <c r="X35" s="2" t="str">
        <f>IFERROR(__xludf.DUMMYFUNCTION("""COMPUTED_VALUE"""),"No")</f>
        <v>No</v>
      </c>
      <c r="Y35" s="2" t="str">
        <f>IFERROR(__xludf.DUMMYFUNCTION("""COMPUTED_VALUE"""),"None")</f>
        <v>None</v>
      </c>
      <c r="Z35" s="2" t="str">
        <f>IFERROR(__xludf.DUMMYFUNCTION("""COMPUTED_VALUE"""),"No stress")</f>
        <v>No stress</v>
      </c>
      <c r="AA35" s="2" t="str">
        <f>IFERROR(__xludf.DUMMYFUNCTION("""COMPUTED_VALUE"""),"None")</f>
        <v>None</v>
      </c>
      <c r="AB35" s="2" t="str">
        <f>IFERROR(__xludf.DUMMYFUNCTION("""COMPUTED_VALUE"""),"None")</f>
        <v>None</v>
      </c>
      <c r="AC35" s="2" t="str">
        <f>IFERROR(__xludf.DUMMYFUNCTION("""COMPUTED_VALUE"""),"Second Dose")</f>
        <v>Second Dose</v>
      </c>
    </row>
    <row r="36">
      <c r="A36" s="1">
        <f>IFERROR(__xludf.DUMMYFUNCTION("""COMPUTED_VALUE"""),44497.48642353009)</f>
        <v>44497.48642</v>
      </c>
      <c r="B36" s="2" t="str">
        <f>IFERROR(__xludf.DUMMYFUNCTION("""COMPUTED_VALUE"""),"jainaarchie5@gmail.com")</f>
        <v>jainaarchie5@gmail.com</v>
      </c>
      <c r="C36" s="2" t="str">
        <f>IFERROR(__xludf.DUMMYFUNCTION("""COMPUTED_VALUE"""),"Aarchie Jain")</f>
        <v>Aarchie Jain</v>
      </c>
      <c r="D36" s="2" t="str">
        <f>IFERROR(__xludf.DUMMYFUNCTION("""COMPUTED_VALUE"""),"III Year")</f>
        <v>III Year</v>
      </c>
      <c r="E36" s="2" t="str">
        <f>IFERROR(__xludf.DUMMYFUNCTION("""COMPUTED_VALUE"""),"B.A. (Hons) Economics")</f>
        <v>B.A. (Hons) Economics</v>
      </c>
      <c r="F36" s="2" t="str">
        <f>IFERROR(__xludf.DUMMYFUNCTION("""COMPUTED_VALUE"""),"19/1277")</f>
        <v>19/1277</v>
      </c>
      <c r="G36" s="2">
        <f>IFERROR(__xludf.DUMMYFUNCTION("""COMPUTED_VALUE"""),8.826110173E9)</f>
        <v>8826110173</v>
      </c>
      <c r="H36" s="2" t="str">
        <f>IFERROR(__xludf.DUMMYFUNCTION("""COMPUTED_VALUE"""),"Dr. Jyotsna")</f>
        <v>Dr. Jyotsna</v>
      </c>
      <c r="I36" s="2" t="str">
        <f>IFERROR(__xludf.DUMMYFUNCTION("""COMPUTED_VALUE"""),"More than 5 hours")</f>
        <v>More than 5 hours</v>
      </c>
      <c r="J36" s="2" t="str">
        <f>IFERROR(__xludf.DUMMYFUNCTION("""COMPUTED_VALUE"""),"Time saved in travelling, Easy access to online study material")</f>
        <v>Time saved in travelling, Easy access to online study material</v>
      </c>
      <c r="K36" s="2" t="str">
        <f>IFERROR(__xludf.DUMMYFUNCTION("""COMPUTED_VALUE"""),"Lack of physical interaction and personal touch ‘")</f>
        <v>Lack of physical interaction and personal touch ‘</v>
      </c>
      <c r="L36" s="2">
        <f>IFERROR(__xludf.DUMMYFUNCTION("""COMPUTED_VALUE"""),8.0)</f>
        <v>8</v>
      </c>
      <c r="M36" s="2" t="str">
        <f>IFERROR(__xludf.DUMMYFUNCTION("""COMPUTED_VALUE"""),"Online")</f>
        <v>Online</v>
      </c>
      <c r="N36" s="2" t="str">
        <f>IFERROR(__xludf.DUMMYFUNCTION("""COMPUTED_VALUE"""),"Satisfactory")</f>
        <v>Satisfactory</v>
      </c>
      <c r="O36" s="2" t="str">
        <f>IFERROR(__xludf.DUMMYFUNCTION("""COMPUTED_VALUE"""),"Yes")</f>
        <v>Yes</v>
      </c>
      <c r="P36" s="2" t="str">
        <f>IFERROR(__xludf.DUMMYFUNCTION("""COMPUTED_VALUE"""),"Yes")</f>
        <v>Yes</v>
      </c>
      <c r="Q36" s="2" t="str">
        <f>IFERROR(__xludf.DUMMYFUNCTION("""COMPUTED_VALUE"""),"Yes")</f>
        <v>Yes</v>
      </c>
      <c r="R36" s="2" t="str">
        <f>IFERROR(__xludf.DUMMYFUNCTION("""COMPUTED_VALUE"""),"Yes")</f>
        <v>Yes</v>
      </c>
      <c r="S36" s="2" t="str">
        <f>IFERROR(__xludf.DUMMYFUNCTION("""COMPUTED_VALUE"""),"Yes")</f>
        <v>Yes</v>
      </c>
      <c r="T36" s="2" t="str">
        <f>IFERROR(__xludf.DUMMYFUNCTION("""COMPUTED_VALUE"""),"Online")</f>
        <v>Online</v>
      </c>
      <c r="U36" s="2" t="str">
        <f>IFERROR(__xludf.DUMMYFUNCTION("""COMPUTED_VALUE"""),"No")</f>
        <v>No</v>
      </c>
      <c r="V36" s="2"/>
      <c r="W36" s="2"/>
      <c r="X36" s="2"/>
      <c r="Y36"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6" s="2"/>
      <c r="AA36" s="2" t="str">
        <f>IFERROR(__xludf.DUMMYFUNCTION("""COMPUTED_VALUE"""),"None")</f>
        <v>None</v>
      </c>
      <c r="AB36" s="2" t="str">
        <f>IFERROR(__xludf.DUMMYFUNCTION("""COMPUTED_VALUE"""),"None")</f>
        <v>None</v>
      </c>
      <c r="AC36" s="2" t="str">
        <f>IFERROR(__xludf.DUMMYFUNCTION("""COMPUTED_VALUE"""),"Second Dose")</f>
        <v>Second Dose</v>
      </c>
    </row>
    <row r="37">
      <c r="A37" s="1">
        <f>IFERROR(__xludf.DUMMYFUNCTION("""COMPUTED_VALUE"""),44497.486468587966)</f>
        <v>44497.48647</v>
      </c>
      <c r="B37" s="2" t="str">
        <f>IFERROR(__xludf.DUMMYFUNCTION("""COMPUTED_VALUE"""),"deepkhurana224@gmail.com")</f>
        <v>deepkhurana224@gmail.com</v>
      </c>
      <c r="C37" s="2" t="str">
        <f>IFERROR(__xludf.DUMMYFUNCTION("""COMPUTED_VALUE"""),"Deepika khurana")</f>
        <v>Deepika khurana</v>
      </c>
      <c r="D37" s="2" t="str">
        <f>IFERROR(__xludf.DUMMYFUNCTION("""COMPUTED_VALUE"""),"III Year")</f>
        <v>III Year</v>
      </c>
      <c r="E37" s="2" t="str">
        <f>IFERROR(__xludf.DUMMYFUNCTION("""COMPUTED_VALUE"""),"B.A. (Hons) Economics")</f>
        <v>B.A. (Hons) Economics</v>
      </c>
      <c r="F37" s="2" t="str">
        <f>IFERROR(__xludf.DUMMYFUNCTION("""COMPUTED_VALUE"""),"19/1233")</f>
        <v>19/1233</v>
      </c>
      <c r="G37" s="2">
        <f>IFERROR(__xludf.DUMMYFUNCTION("""COMPUTED_VALUE"""),7.042005328E9)</f>
        <v>7042005328</v>
      </c>
      <c r="H37" s="2" t="str">
        <f>IFERROR(__xludf.DUMMYFUNCTION("""COMPUTED_VALUE"""),"Ms. Jyotsna")</f>
        <v>Ms. Jyotsna</v>
      </c>
      <c r="I37" s="2" t="str">
        <f>IFERROR(__xludf.DUMMYFUNCTION("""COMPUTED_VALUE"""),"4-5 hours")</f>
        <v>4-5 hours</v>
      </c>
      <c r="J37" s="2" t="str">
        <f>IFERROR(__xludf.DUMMYFUNCTION("""COMPUTED_VALUE"""),"Time saved in travelling")</f>
        <v>Time saved in travelling</v>
      </c>
      <c r="K37"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37" s="2">
        <f>IFERROR(__xludf.DUMMYFUNCTION("""COMPUTED_VALUE"""),5.0)</f>
        <v>5</v>
      </c>
      <c r="M37" s="2" t="str">
        <f>IFERROR(__xludf.DUMMYFUNCTION("""COMPUTED_VALUE"""),"Offline")</f>
        <v>Offline</v>
      </c>
      <c r="N37" s="2" t="str">
        <f>IFERROR(__xludf.DUMMYFUNCTION("""COMPUTED_VALUE"""),"Compulsion due to pandemic")</f>
        <v>Compulsion due to pandemic</v>
      </c>
      <c r="O37" s="2" t="str">
        <f>IFERROR(__xludf.DUMMYFUNCTION("""COMPUTED_VALUE"""),"Yes")</f>
        <v>Yes</v>
      </c>
      <c r="P37" s="2" t="str">
        <f>IFERROR(__xludf.DUMMYFUNCTION("""COMPUTED_VALUE"""),"No")</f>
        <v>No</v>
      </c>
      <c r="Q37" s="2" t="str">
        <f>IFERROR(__xludf.DUMMYFUNCTION("""COMPUTED_VALUE"""),"Yes")</f>
        <v>Yes</v>
      </c>
      <c r="R37" s="2" t="str">
        <f>IFERROR(__xludf.DUMMYFUNCTION("""COMPUTED_VALUE"""),"Yes")</f>
        <v>Yes</v>
      </c>
      <c r="S37" s="2" t="str">
        <f>IFERROR(__xludf.DUMMYFUNCTION("""COMPUTED_VALUE"""),"Yes")</f>
        <v>Yes</v>
      </c>
      <c r="T37" s="2" t="str">
        <f>IFERROR(__xludf.DUMMYFUNCTION("""COMPUTED_VALUE"""),"Online")</f>
        <v>Online</v>
      </c>
      <c r="U37" s="2" t="str">
        <f>IFERROR(__xludf.DUMMYFUNCTION("""COMPUTED_VALUE"""),"Yes")</f>
        <v>Yes</v>
      </c>
      <c r="V37" s="2" t="str">
        <f>IFERROR(__xludf.DUMMYFUNCTION("""COMPUTED_VALUE"""),"Nil")</f>
        <v>Nil</v>
      </c>
      <c r="W37" s="2" t="str">
        <f>IFERROR(__xludf.DUMMYFUNCTION("""COMPUTED_VALUE"""),"To address the issues and concerns of students")</f>
        <v>To address the issues and concerns of students</v>
      </c>
      <c r="X37" s="2" t="str">
        <f>IFERROR(__xludf.DUMMYFUNCTION("""COMPUTED_VALUE"""),"Yes, many a times")</f>
        <v>Yes, many a times</v>
      </c>
      <c r="Y37"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37" s="2" t="str">
        <f>IFERROR(__xludf.DUMMYFUNCTION("""COMPUTED_VALUE"""),"Taking digital detox when needed, talking to friends and family members. ")</f>
        <v>Taking digital detox when needed, talking to friends and family members. </v>
      </c>
      <c r="AA37" s="2" t="str">
        <f>IFERROR(__xludf.DUMMYFUNCTION("""COMPUTED_VALUE"""),"Mild: Family members ocassionally short-tempered with one another;no physical violence.")</f>
        <v>Mild: Family members ocassionally short-tempered with one another;no physical violence.</v>
      </c>
      <c r="AB37" s="2" t="str">
        <f>IFERROR(__xludf.DUMMYFUNCTION("""COMPUTED_VALUE"""),"None")</f>
        <v>None</v>
      </c>
      <c r="AC37" s="2" t="str">
        <f>IFERROR(__xludf.DUMMYFUNCTION("""COMPUTED_VALUE"""),"Second Dose")</f>
        <v>Second Dose</v>
      </c>
    </row>
    <row r="38">
      <c r="A38" s="1">
        <f>IFERROR(__xludf.DUMMYFUNCTION("""COMPUTED_VALUE"""),44497.48657627315)</f>
        <v>44497.48658</v>
      </c>
      <c r="B38" s="2" t="str">
        <f>IFERROR(__xludf.DUMMYFUNCTION("""COMPUTED_VALUE"""),"anshurana1189@gmail.com")</f>
        <v>anshurana1189@gmail.com</v>
      </c>
      <c r="C38" s="2" t="str">
        <f>IFERROR(__xludf.DUMMYFUNCTION("""COMPUTED_VALUE"""),"Anshu Rana")</f>
        <v>Anshu Rana</v>
      </c>
      <c r="D38" s="2" t="str">
        <f>IFERROR(__xludf.DUMMYFUNCTION("""COMPUTED_VALUE"""),"III Year")</f>
        <v>III Year</v>
      </c>
      <c r="E38" s="2" t="str">
        <f>IFERROR(__xludf.DUMMYFUNCTION("""COMPUTED_VALUE"""),"B.A. (Hons) Economics")</f>
        <v>B.A. (Hons) Economics</v>
      </c>
      <c r="F38" s="2" t="str">
        <f>IFERROR(__xludf.DUMMYFUNCTION("""COMPUTED_VALUE"""),"19/1451")</f>
        <v>19/1451</v>
      </c>
      <c r="G38" s="2">
        <f>IFERROR(__xludf.DUMMYFUNCTION("""COMPUTED_VALUE"""),8.287155171E9)</f>
        <v>8287155171</v>
      </c>
      <c r="H38" s="2" t="str">
        <f>IFERROR(__xludf.DUMMYFUNCTION("""COMPUTED_VALUE"""),"Amulya")</f>
        <v>Amulya</v>
      </c>
      <c r="I38" s="2" t="str">
        <f>IFERROR(__xludf.DUMMYFUNCTION("""COMPUTED_VALUE"""),"More than 5 hours")</f>
        <v>More than 5 hours</v>
      </c>
      <c r="J38" s="2" t="str">
        <f>IFERROR(__xludf.DUMMYFUNCTION("""COMPUTED_VALUE"""),"Time saved in travelling, Convenience to outstation students")</f>
        <v>Time saved in travelling, Convenience to outstation students</v>
      </c>
      <c r="K38" s="2" t="str">
        <f>IFERROR(__xludf.DUMMYFUNCTION("""COMPUTED_VALUE"""),"Network related disruptions, Lack of physical interaction and personal touch ‘")</f>
        <v>Network related disruptions, Lack of physical interaction and personal touch ‘</v>
      </c>
      <c r="L38" s="2">
        <f>IFERROR(__xludf.DUMMYFUNCTION("""COMPUTED_VALUE"""),6.0)</f>
        <v>6</v>
      </c>
      <c r="M38" s="2" t="str">
        <f>IFERROR(__xludf.DUMMYFUNCTION("""COMPUTED_VALUE"""),"Blended Learning (both)")</f>
        <v>Blended Learning (both)</v>
      </c>
      <c r="N38" s="2" t="str">
        <f>IFERROR(__xludf.DUMMYFUNCTION("""COMPUTED_VALUE"""),"Compulsion due to pandemic")</f>
        <v>Compulsion due to pandemic</v>
      </c>
      <c r="O38" s="2" t="str">
        <f>IFERROR(__xludf.DUMMYFUNCTION("""COMPUTED_VALUE"""),"Yes")</f>
        <v>Yes</v>
      </c>
      <c r="P38" s="2" t="str">
        <f>IFERROR(__xludf.DUMMYFUNCTION("""COMPUTED_VALUE"""),"Yes")</f>
        <v>Yes</v>
      </c>
      <c r="Q38" s="2" t="str">
        <f>IFERROR(__xludf.DUMMYFUNCTION("""COMPUTED_VALUE"""),"Yes")</f>
        <v>Yes</v>
      </c>
      <c r="R38" s="2" t="str">
        <f>IFERROR(__xludf.DUMMYFUNCTION("""COMPUTED_VALUE"""),"No")</f>
        <v>No</v>
      </c>
      <c r="S38" s="2" t="str">
        <f>IFERROR(__xludf.DUMMYFUNCTION("""COMPUTED_VALUE"""),"Yes")</f>
        <v>Yes</v>
      </c>
      <c r="T38" s="2" t="str">
        <f>IFERROR(__xludf.DUMMYFUNCTION("""COMPUTED_VALUE"""),"Online")</f>
        <v>Online</v>
      </c>
      <c r="U38" s="2" t="str">
        <f>IFERROR(__xludf.DUMMYFUNCTION("""COMPUTED_VALUE"""),"No")</f>
        <v>No</v>
      </c>
      <c r="V38" s="2" t="str">
        <f>IFERROR(__xludf.DUMMYFUNCTION("""COMPUTED_VALUE"""),"No")</f>
        <v>No</v>
      </c>
      <c r="W38" s="2" t="str">
        <f>IFERROR(__xludf.DUMMYFUNCTION("""COMPUTED_VALUE"""),"I want to let the DU officials know that colleges must reopen in January 2022.")</f>
        <v>I want to let the DU officials know that colleges must reopen in January 2022.</v>
      </c>
      <c r="X38" s="2" t="str">
        <f>IFERROR(__xludf.DUMMYFUNCTION("""COMPUTED_VALUE"""),"Yeah sometimes. ")</f>
        <v>Yeah sometimes. </v>
      </c>
      <c r="Y38"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8" s="2" t="str">
        <f>IFERROR(__xludf.DUMMYFUNCTION("""COMPUTED_VALUE"""),"Proper sleep and diet. I also meditate. ")</f>
        <v>Proper sleep and diet. I also meditate. </v>
      </c>
      <c r="AA38" s="2" t="str">
        <f>IFERROR(__xludf.DUMMYFUNCTION("""COMPUTED_VALUE"""),"None")</f>
        <v>None</v>
      </c>
      <c r="AB38" s="2" t="str">
        <f>IFERROR(__xludf.DUMMYFUNCTION("""COMPUTED_VALUE"""),"Mild: Symptoms effectively managed at home")</f>
        <v>Mild: Symptoms effectively managed at home</v>
      </c>
      <c r="AC38" s="2" t="str">
        <f>IFERROR(__xludf.DUMMYFUNCTION("""COMPUTED_VALUE"""),"First Dose")</f>
        <v>First Dose</v>
      </c>
    </row>
    <row r="39">
      <c r="A39" s="1">
        <f>IFERROR(__xludf.DUMMYFUNCTION("""COMPUTED_VALUE"""),44497.48717206019)</f>
        <v>44497.48717</v>
      </c>
      <c r="B39" s="2" t="str">
        <f>IFERROR(__xludf.DUMMYFUNCTION("""COMPUTED_VALUE"""),"latikakhatwani13@gmail.com")</f>
        <v>latikakhatwani13@gmail.com</v>
      </c>
      <c r="C39" s="2" t="str">
        <f>IFERROR(__xludf.DUMMYFUNCTION("""COMPUTED_VALUE"""),"Latika Khatwani")</f>
        <v>Latika Khatwani</v>
      </c>
      <c r="D39" s="2" t="str">
        <f>IFERROR(__xludf.DUMMYFUNCTION("""COMPUTED_VALUE"""),"III Year")</f>
        <v>III Year</v>
      </c>
      <c r="E39" s="2" t="str">
        <f>IFERROR(__xludf.DUMMYFUNCTION("""COMPUTED_VALUE"""),"B.A. (Hons) Economics")</f>
        <v>B.A. (Hons) Economics</v>
      </c>
      <c r="F39" s="2" t="str">
        <f>IFERROR(__xludf.DUMMYFUNCTION("""COMPUTED_VALUE"""),"1346")</f>
        <v>1346</v>
      </c>
      <c r="G39" s="2">
        <f>IFERROR(__xludf.DUMMYFUNCTION("""COMPUTED_VALUE"""),8.851345735E9)</f>
        <v>8851345735</v>
      </c>
      <c r="H39" s="2" t="str">
        <f>IFERROR(__xludf.DUMMYFUNCTION("""COMPUTED_VALUE"""),"Dr. Jyotsna ")</f>
        <v>Dr. Jyotsna </v>
      </c>
      <c r="I39" s="2" t="str">
        <f>IFERROR(__xludf.DUMMYFUNCTION("""COMPUTED_VALUE"""),"More than 5 hours")</f>
        <v>More than 5 hours</v>
      </c>
      <c r="J39" s="2" t="str">
        <f>IFERROR(__xludf.DUMMYFUNCTION("""COMPUTED_VALUE"""),"Time saved in travelling")</f>
        <v>Time saved in travelling</v>
      </c>
      <c r="K39"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39" s="2">
        <f>IFERROR(__xludf.DUMMYFUNCTION("""COMPUTED_VALUE"""),8.0)</f>
        <v>8</v>
      </c>
      <c r="M39" s="2" t="str">
        <f>IFERROR(__xludf.DUMMYFUNCTION("""COMPUTED_VALUE"""),"Online")</f>
        <v>Online</v>
      </c>
      <c r="N39" s="2" t="str">
        <f>IFERROR(__xludf.DUMMYFUNCTION("""COMPUTED_VALUE"""),"Satisfactory")</f>
        <v>Satisfactory</v>
      </c>
      <c r="O39" s="2" t="str">
        <f>IFERROR(__xludf.DUMMYFUNCTION("""COMPUTED_VALUE"""),"Yes")</f>
        <v>Yes</v>
      </c>
      <c r="P39" s="2" t="str">
        <f>IFERROR(__xludf.DUMMYFUNCTION("""COMPUTED_VALUE"""),"Yes")</f>
        <v>Yes</v>
      </c>
      <c r="Q39" s="2" t="str">
        <f>IFERROR(__xludf.DUMMYFUNCTION("""COMPUTED_VALUE"""),"Yes")</f>
        <v>Yes</v>
      </c>
      <c r="R39" s="2" t="str">
        <f>IFERROR(__xludf.DUMMYFUNCTION("""COMPUTED_VALUE"""),"Yes")</f>
        <v>Yes</v>
      </c>
      <c r="S39" s="2" t="str">
        <f>IFERROR(__xludf.DUMMYFUNCTION("""COMPUTED_VALUE"""),"Yes")</f>
        <v>Yes</v>
      </c>
      <c r="T39" s="2" t="str">
        <f>IFERROR(__xludf.DUMMYFUNCTION("""COMPUTED_VALUE"""),"Online")</f>
        <v>Online</v>
      </c>
      <c r="U39" s="2" t="str">
        <f>IFERROR(__xludf.DUMMYFUNCTION("""COMPUTED_VALUE"""),"Yes")</f>
        <v>Yes</v>
      </c>
      <c r="V39" s="2" t="str">
        <f>IFERROR(__xludf.DUMMYFUNCTION("""COMPUTED_VALUE"""),"No")</f>
        <v>No</v>
      </c>
      <c r="W39" s="2" t="str">
        <f>IFERROR(__xludf.DUMMYFUNCTION("""COMPUTED_VALUE"""),"The queries are solved in a better manner.")</f>
        <v>The queries are solved in a better manner.</v>
      </c>
      <c r="X39" s="2" t="str">
        <f>IFERROR(__xludf.DUMMYFUNCTION("""COMPUTED_VALUE"""),"Yes")</f>
        <v>Yes</v>
      </c>
      <c r="Y39"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39" s="2" t="str">
        <f>IFERROR(__xludf.DUMMYFUNCTION("""COMPUTED_VALUE"""),"Mediation and Exercise.")</f>
        <v>Mediation and Exercise.</v>
      </c>
      <c r="AA39" s="2" t="str">
        <f>IFERROR(__xludf.DUMMYFUNCTION("""COMPUTED_VALUE"""),"None")</f>
        <v>None</v>
      </c>
      <c r="AB39" s="2" t="str">
        <f>IFERROR(__xludf.DUMMYFUNCTION("""COMPUTED_VALUE"""),"Mild: Symptoms effectively managed at home")</f>
        <v>Mild: Symptoms effectively managed at home</v>
      </c>
      <c r="AC39" s="2" t="str">
        <f>IFERROR(__xludf.DUMMYFUNCTION("""COMPUTED_VALUE"""),"Second Dose")</f>
        <v>Second Dose</v>
      </c>
    </row>
    <row r="40">
      <c r="A40" s="1">
        <f>IFERROR(__xludf.DUMMYFUNCTION("""COMPUTED_VALUE"""),44497.48810318287)</f>
        <v>44497.4881</v>
      </c>
      <c r="B40" s="2" t="str">
        <f>IFERROR(__xludf.DUMMYFUNCTION("""COMPUTED_VALUE"""),"dyshistephen@gmail.com")</f>
        <v>dyshistephen@gmail.com</v>
      </c>
      <c r="C40" s="2" t="str">
        <f>IFERROR(__xludf.DUMMYFUNCTION("""COMPUTED_VALUE"""),"Sonam Kumari")</f>
        <v>Sonam Kumari</v>
      </c>
      <c r="D40" s="2" t="str">
        <f>IFERROR(__xludf.DUMMYFUNCTION("""COMPUTED_VALUE"""),"III Year")</f>
        <v>III Year</v>
      </c>
      <c r="E40" s="2" t="str">
        <f>IFERROR(__xludf.DUMMYFUNCTION("""COMPUTED_VALUE"""),"B.A. (Hons) Economics")</f>
        <v>B.A. (Hons) Economics</v>
      </c>
      <c r="F40" s="2" t="str">
        <f>IFERROR(__xludf.DUMMYFUNCTION("""COMPUTED_VALUE"""),"1393")</f>
        <v>1393</v>
      </c>
      <c r="G40" s="2">
        <f>IFERROR(__xludf.DUMMYFUNCTION("""COMPUTED_VALUE"""),8.70036728E9)</f>
        <v>8700367280</v>
      </c>
      <c r="H40" s="2" t="str">
        <f>IFERROR(__xludf.DUMMYFUNCTION("""COMPUTED_VALUE"""),"Dr.jyotsna")</f>
        <v>Dr.jyotsna</v>
      </c>
      <c r="I40" s="2" t="str">
        <f>IFERROR(__xludf.DUMMYFUNCTION("""COMPUTED_VALUE"""),"More than 5 hours")</f>
        <v>More than 5 hours</v>
      </c>
      <c r="J40" s="2" t="str">
        <f>IFERROR(__xludf.DUMMYFUNCTION("""COMPUTED_VALUE"""),"Time saved in travelling")</f>
        <v>Time saved in travelling</v>
      </c>
      <c r="K40" s="2" t="str">
        <f>IFERROR(__xludf.DUMMYFUNCTION("""COMPUTED_VALUE"""),"Lack of physical interaction and personal touch ‘")</f>
        <v>Lack of physical interaction and personal touch ‘</v>
      </c>
      <c r="L40" s="2">
        <f>IFERROR(__xludf.DUMMYFUNCTION("""COMPUTED_VALUE"""),5.0)</f>
        <v>5</v>
      </c>
      <c r="M40" s="2" t="str">
        <f>IFERROR(__xludf.DUMMYFUNCTION("""COMPUTED_VALUE"""),"Offline")</f>
        <v>Offline</v>
      </c>
      <c r="N40" s="2" t="str">
        <f>IFERROR(__xludf.DUMMYFUNCTION("""COMPUTED_VALUE"""),"Compulsion due to pandemic")</f>
        <v>Compulsion due to pandemic</v>
      </c>
      <c r="O40" s="2" t="str">
        <f>IFERROR(__xludf.DUMMYFUNCTION("""COMPUTED_VALUE"""),"Yes")</f>
        <v>Yes</v>
      </c>
      <c r="P40" s="2" t="str">
        <f>IFERROR(__xludf.DUMMYFUNCTION("""COMPUTED_VALUE"""),"Yes")</f>
        <v>Yes</v>
      </c>
      <c r="Q40" s="2"/>
      <c r="R40" s="2" t="str">
        <f>IFERROR(__xludf.DUMMYFUNCTION("""COMPUTED_VALUE"""),"Yes")</f>
        <v>Yes</v>
      </c>
      <c r="S40" s="2" t="str">
        <f>IFERROR(__xludf.DUMMYFUNCTION("""COMPUTED_VALUE"""),"Yes")</f>
        <v>Yes</v>
      </c>
      <c r="T40" s="2" t="str">
        <f>IFERROR(__xludf.DUMMYFUNCTION("""COMPUTED_VALUE"""),"Online")</f>
        <v>Online</v>
      </c>
      <c r="U40" s="2" t="str">
        <f>IFERROR(__xludf.DUMMYFUNCTION("""COMPUTED_VALUE"""),"No")</f>
        <v>No</v>
      </c>
      <c r="V40" s="2" t="str">
        <f>IFERROR(__xludf.DUMMYFUNCTION("""COMPUTED_VALUE"""),"No")</f>
        <v>No</v>
      </c>
      <c r="W40" s="2" t="str">
        <f>IFERROR(__xludf.DUMMYFUNCTION("""COMPUTED_VALUE"""),"Clearity about reopening of college")</f>
        <v>Clearity about reopening of college</v>
      </c>
      <c r="X40" s="2" t="str">
        <f>IFERROR(__xludf.DUMMYFUNCTION("""COMPUTED_VALUE"""),"No")</f>
        <v>No</v>
      </c>
      <c r="Y40"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40" s="2" t="str">
        <f>IFERROR(__xludf.DUMMYFUNCTION("""COMPUTED_VALUE"""),"Entertainment")</f>
        <v>Entertainment</v>
      </c>
      <c r="AA40" s="2" t="str">
        <f>IFERROR(__xludf.DUMMYFUNCTION("""COMPUTED_VALUE"""),"None")</f>
        <v>None</v>
      </c>
      <c r="AB40" s="2" t="str">
        <f>IFERROR(__xludf.DUMMYFUNCTION("""COMPUTED_VALUE"""),"None")</f>
        <v>None</v>
      </c>
      <c r="AC40" s="2" t="str">
        <f>IFERROR(__xludf.DUMMYFUNCTION("""COMPUTED_VALUE"""),"Second Dose")</f>
        <v>Second Dose</v>
      </c>
    </row>
    <row r="41">
      <c r="A41" s="1">
        <f>IFERROR(__xludf.DUMMYFUNCTION("""COMPUTED_VALUE"""),44497.4884077199)</f>
        <v>44497.48841</v>
      </c>
      <c r="B41" s="2" t="str">
        <f>IFERROR(__xludf.DUMMYFUNCTION("""COMPUTED_VALUE"""),"simran2002sy@gmail.com")</f>
        <v>simran2002sy@gmail.com</v>
      </c>
      <c r="C41" s="2" t="str">
        <f>IFERROR(__xludf.DUMMYFUNCTION("""COMPUTED_VALUE"""),"Simran")</f>
        <v>Simran</v>
      </c>
      <c r="D41" s="2" t="str">
        <f>IFERROR(__xludf.DUMMYFUNCTION("""COMPUTED_VALUE"""),"III Year")</f>
        <v>III Year</v>
      </c>
      <c r="E41" s="2" t="str">
        <f>IFERROR(__xludf.DUMMYFUNCTION("""COMPUTED_VALUE"""),"B.A. (Hons) Economics")</f>
        <v>B.A. (Hons) Economics</v>
      </c>
      <c r="F41" s="2" t="str">
        <f>IFERROR(__xludf.DUMMYFUNCTION("""COMPUTED_VALUE"""),"19/1231")</f>
        <v>19/1231</v>
      </c>
      <c r="G41" s="2">
        <f>IFERROR(__xludf.DUMMYFUNCTION("""COMPUTED_VALUE"""),8.826627236E9)</f>
        <v>8826627236</v>
      </c>
      <c r="H41" s="2" t="str">
        <f>IFERROR(__xludf.DUMMYFUNCTION("""COMPUTED_VALUE"""),"Dr. Jyotsna ")</f>
        <v>Dr. Jyotsna </v>
      </c>
      <c r="I41" s="2" t="str">
        <f>IFERROR(__xludf.DUMMYFUNCTION("""COMPUTED_VALUE"""),"4-5 hours")</f>
        <v>4-5 hours</v>
      </c>
      <c r="J41" s="2" t="str">
        <f>IFERROR(__xludf.DUMMYFUNCTION("""COMPUTED_VALUE"""),"Time saved in travelling")</f>
        <v>Time saved in travelling</v>
      </c>
      <c r="K41" s="2" t="str">
        <f>IFERROR(__xludf.DUMMYFUNCTION("""COMPUTED_VALUE"""),"Lack of physical interaction and personal touch ‘")</f>
        <v>Lack of physical interaction and personal touch ‘</v>
      </c>
      <c r="L41" s="2">
        <f>IFERROR(__xludf.DUMMYFUNCTION("""COMPUTED_VALUE"""),7.0)</f>
        <v>7</v>
      </c>
      <c r="M41" s="2" t="str">
        <f>IFERROR(__xludf.DUMMYFUNCTION("""COMPUTED_VALUE"""),"Offline")</f>
        <v>Offline</v>
      </c>
      <c r="N41" s="2" t="str">
        <f>IFERROR(__xludf.DUMMYFUNCTION("""COMPUTED_VALUE"""),"Satisfactory")</f>
        <v>Satisfactory</v>
      </c>
      <c r="O41" s="2" t="str">
        <f>IFERROR(__xludf.DUMMYFUNCTION("""COMPUTED_VALUE"""),"Yes")</f>
        <v>Yes</v>
      </c>
      <c r="P41" s="2" t="str">
        <f>IFERROR(__xludf.DUMMYFUNCTION("""COMPUTED_VALUE"""),"Yes")</f>
        <v>Yes</v>
      </c>
      <c r="Q41" s="2" t="str">
        <f>IFERROR(__xludf.DUMMYFUNCTION("""COMPUTED_VALUE"""),"Yes")</f>
        <v>Yes</v>
      </c>
      <c r="R41" s="2" t="str">
        <f>IFERROR(__xludf.DUMMYFUNCTION("""COMPUTED_VALUE"""),"Yes")</f>
        <v>Yes</v>
      </c>
      <c r="S41" s="2" t="str">
        <f>IFERROR(__xludf.DUMMYFUNCTION("""COMPUTED_VALUE"""),"Yes")</f>
        <v>Yes</v>
      </c>
      <c r="T41" s="2" t="str">
        <f>IFERROR(__xludf.DUMMYFUNCTION("""COMPUTED_VALUE"""),"Online")</f>
        <v>Online</v>
      </c>
      <c r="U41" s="2" t="str">
        <f>IFERROR(__xludf.DUMMYFUNCTION("""COMPUTED_VALUE"""),"No")</f>
        <v>No</v>
      </c>
      <c r="V41" s="2"/>
      <c r="W41" s="2"/>
      <c r="X41" s="2"/>
      <c r="Y41" s="2" t="str">
        <f>IFERROR(__xludf.DUMMYFUNCTION("""COMPUTED_VALUE"""),"None")</f>
        <v>None</v>
      </c>
      <c r="Z41" s="2"/>
      <c r="AA41" s="2" t="str">
        <f>IFERROR(__xludf.DUMMYFUNCTION("""COMPUTED_VALUE"""),"None")</f>
        <v>None</v>
      </c>
      <c r="AB41" s="2"/>
      <c r="AC41" s="2" t="str">
        <f>IFERROR(__xludf.DUMMYFUNCTION("""COMPUTED_VALUE"""),"Second Dose")</f>
        <v>Second Dose</v>
      </c>
    </row>
    <row r="42">
      <c r="A42" s="1">
        <f>IFERROR(__xludf.DUMMYFUNCTION("""COMPUTED_VALUE"""),44497.48894821759)</f>
        <v>44497.48895</v>
      </c>
      <c r="B42" s="2" t="str">
        <f>IFERROR(__xludf.DUMMYFUNCTION("""COMPUTED_VALUE"""),"garimaahuja2000@gmail.com")</f>
        <v>garimaahuja2000@gmail.com</v>
      </c>
      <c r="C42" s="2" t="str">
        <f>IFERROR(__xludf.DUMMYFUNCTION("""COMPUTED_VALUE"""),"Garima Ahuja")</f>
        <v>Garima Ahuja</v>
      </c>
      <c r="D42" s="2" t="str">
        <f>IFERROR(__xludf.DUMMYFUNCTION("""COMPUTED_VALUE"""),"III Year")</f>
        <v>III Year</v>
      </c>
      <c r="E42" s="2" t="str">
        <f>IFERROR(__xludf.DUMMYFUNCTION("""COMPUTED_VALUE"""),"B.A. (Hons) Economics")</f>
        <v>B.A. (Hons) Economics</v>
      </c>
      <c r="F42" s="2" t="str">
        <f>IFERROR(__xludf.DUMMYFUNCTION("""COMPUTED_VALUE"""),"19/1264")</f>
        <v>19/1264</v>
      </c>
      <c r="G42" s="2">
        <f>IFERROR(__xludf.DUMMYFUNCTION("""COMPUTED_VALUE"""),9.999554808E9)</f>
        <v>9999554808</v>
      </c>
      <c r="H42" s="2" t="str">
        <f>IFERROR(__xludf.DUMMYFUNCTION("""COMPUTED_VALUE"""),"Dr. Jyotsna")</f>
        <v>Dr. Jyotsna</v>
      </c>
      <c r="I42" s="2" t="str">
        <f>IFERROR(__xludf.DUMMYFUNCTION("""COMPUTED_VALUE"""),"More than 5 hours")</f>
        <v>More than 5 hours</v>
      </c>
      <c r="J42" s="2" t="str">
        <f>IFERROR(__xludf.DUMMYFUNCTION("""COMPUTED_VALUE"""),"Time saved in travelling, Easy access to online study material")</f>
        <v>Time saved in travelling, Easy access to online study material</v>
      </c>
      <c r="K42" s="2" t="str">
        <f>IFERROR(__xludf.DUMMYFUNCTION("""COMPUTED_VALUE"""),"Network related disruptions")</f>
        <v>Network related disruptions</v>
      </c>
      <c r="L42" s="2">
        <f>IFERROR(__xludf.DUMMYFUNCTION("""COMPUTED_VALUE"""),9.0)</f>
        <v>9</v>
      </c>
      <c r="M42" s="2" t="str">
        <f>IFERROR(__xludf.DUMMYFUNCTION("""COMPUTED_VALUE"""),"Online")</f>
        <v>Online</v>
      </c>
      <c r="N42" s="2" t="str">
        <f>IFERROR(__xludf.DUMMYFUNCTION("""COMPUTED_VALUE"""),"Satisfactory")</f>
        <v>Satisfactory</v>
      </c>
      <c r="O42" s="2" t="str">
        <f>IFERROR(__xludf.DUMMYFUNCTION("""COMPUTED_VALUE"""),"Yes")</f>
        <v>Yes</v>
      </c>
      <c r="P42" s="2" t="str">
        <f>IFERROR(__xludf.DUMMYFUNCTION("""COMPUTED_VALUE"""),"Yes")</f>
        <v>Yes</v>
      </c>
      <c r="Q42" s="2" t="str">
        <f>IFERROR(__xludf.DUMMYFUNCTION("""COMPUTED_VALUE"""),"Yes")</f>
        <v>Yes</v>
      </c>
      <c r="R42" s="2" t="str">
        <f>IFERROR(__xludf.DUMMYFUNCTION("""COMPUTED_VALUE"""),"Yes")</f>
        <v>Yes</v>
      </c>
      <c r="S42" s="2" t="str">
        <f>IFERROR(__xludf.DUMMYFUNCTION("""COMPUTED_VALUE"""),"No")</f>
        <v>No</v>
      </c>
      <c r="T42" s="2" t="str">
        <f>IFERROR(__xludf.DUMMYFUNCTION("""COMPUTED_VALUE"""),"Online")</f>
        <v>Online</v>
      </c>
      <c r="U42" s="2" t="str">
        <f>IFERROR(__xludf.DUMMYFUNCTION("""COMPUTED_VALUE"""),"No")</f>
        <v>No</v>
      </c>
      <c r="V42" s="2" t="str">
        <f>IFERROR(__xludf.DUMMYFUNCTION("""COMPUTED_VALUE"""),"No")</f>
        <v>No</v>
      </c>
      <c r="W42" s="2"/>
      <c r="X42" s="2" t="str">
        <f>IFERROR(__xludf.DUMMYFUNCTION("""COMPUTED_VALUE"""),"No")</f>
        <v>No</v>
      </c>
      <c r="Y42"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42" s="2"/>
      <c r="AA42" s="2" t="str">
        <f>IFERROR(__xludf.DUMMYFUNCTION("""COMPUTED_VALUE"""),"None")</f>
        <v>None</v>
      </c>
      <c r="AB42" s="2" t="str">
        <f>IFERROR(__xludf.DUMMYFUNCTION("""COMPUTED_VALUE"""),"None")</f>
        <v>None</v>
      </c>
      <c r="AC42" s="2" t="str">
        <f>IFERROR(__xludf.DUMMYFUNCTION("""COMPUTED_VALUE"""),"Second Dose")</f>
        <v>Second Dose</v>
      </c>
    </row>
    <row r="43">
      <c r="A43" s="1">
        <f>IFERROR(__xludf.DUMMYFUNCTION("""COMPUTED_VALUE"""),44497.48923458333)</f>
        <v>44497.48923</v>
      </c>
      <c r="B43" s="2" t="str">
        <f>IFERROR(__xludf.DUMMYFUNCTION("""COMPUTED_VALUE"""),"mitalisonthalia21@gmail.com")</f>
        <v>mitalisonthalia21@gmail.com</v>
      </c>
      <c r="C43" s="2" t="str">
        <f>IFERROR(__xludf.DUMMYFUNCTION("""COMPUTED_VALUE"""),"Mitali Sonthalia")</f>
        <v>Mitali Sonthalia</v>
      </c>
      <c r="D43" s="2" t="str">
        <f>IFERROR(__xludf.DUMMYFUNCTION("""COMPUTED_VALUE"""),"III Year")</f>
        <v>III Year</v>
      </c>
      <c r="E43" s="2" t="str">
        <f>IFERROR(__xludf.DUMMYFUNCTION("""COMPUTED_VALUE"""),"B.A. (Hons) Economics")</f>
        <v>B.A. (Hons) Economics</v>
      </c>
      <c r="F43" s="2" t="str">
        <f>IFERROR(__xludf.DUMMYFUNCTION("""COMPUTED_VALUE"""),"19/1232")</f>
        <v>19/1232</v>
      </c>
      <c r="G43" s="2">
        <f>IFERROR(__xludf.DUMMYFUNCTION("""COMPUTED_VALUE"""),9.827122033E9)</f>
        <v>9827122033</v>
      </c>
      <c r="H43" s="2" t="str">
        <f>IFERROR(__xludf.DUMMYFUNCTION("""COMPUTED_VALUE"""),"Dr. Jyotsna")</f>
        <v>Dr. Jyotsna</v>
      </c>
      <c r="I43" s="2" t="str">
        <f>IFERROR(__xludf.DUMMYFUNCTION("""COMPUTED_VALUE"""),"More than 5 hours")</f>
        <v>More than 5 hours</v>
      </c>
      <c r="J43" s="2" t="str">
        <f>IFERROR(__xludf.DUMMYFUNCTION("""COMPUTED_VALUE"""),"Time saved in travelling, Convenience to outstation students")</f>
        <v>Time saved in travelling, Convenience to outstation students</v>
      </c>
      <c r="K43"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43" s="2">
        <f>IFERROR(__xludf.DUMMYFUNCTION("""COMPUTED_VALUE"""),4.0)</f>
        <v>4</v>
      </c>
      <c r="M43" s="2" t="str">
        <f>IFERROR(__xludf.DUMMYFUNCTION("""COMPUTED_VALUE"""),"Offline")</f>
        <v>Offline</v>
      </c>
      <c r="N43" s="2" t="str">
        <f>IFERROR(__xludf.DUMMYFUNCTION("""COMPUTED_VALUE"""),"Compulsion due to pandemic")</f>
        <v>Compulsion due to pandemic</v>
      </c>
      <c r="O43" s="2" t="str">
        <f>IFERROR(__xludf.DUMMYFUNCTION("""COMPUTED_VALUE"""),"Yes")</f>
        <v>Yes</v>
      </c>
      <c r="P43" s="2" t="str">
        <f>IFERROR(__xludf.DUMMYFUNCTION("""COMPUTED_VALUE"""),"Yes")</f>
        <v>Yes</v>
      </c>
      <c r="Q43" s="2" t="str">
        <f>IFERROR(__xludf.DUMMYFUNCTION("""COMPUTED_VALUE"""),"Yes")</f>
        <v>Yes</v>
      </c>
      <c r="R43" s="2" t="str">
        <f>IFERROR(__xludf.DUMMYFUNCTION("""COMPUTED_VALUE"""),"Yes")</f>
        <v>Yes</v>
      </c>
      <c r="S43" s="2" t="str">
        <f>IFERROR(__xludf.DUMMYFUNCTION("""COMPUTED_VALUE"""),"Yes")</f>
        <v>Yes</v>
      </c>
      <c r="T43" s="2" t="str">
        <f>IFERROR(__xludf.DUMMYFUNCTION("""COMPUTED_VALUE"""),"Online")</f>
        <v>Online</v>
      </c>
      <c r="U43" s="2" t="str">
        <f>IFERROR(__xludf.DUMMYFUNCTION("""COMPUTED_VALUE"""),"No")</f>
        <v>No</v>
      </c>
      <c r="V43" s="2" t="str">
        <f>IFERROR(__xludf.DUMMYFUNCTION("""COMPUTED_VALUE"""),"Yes, lack of confidence is there. So I want to change that")</f>
        <v>Yes, lack of confidence is there. So I want to change that</v>
      </c>
      <c r="W43" s="2" t="str">
        <f>IFERROR(__xludf.DUMMYFUNCTION("""COMPUTED_VALUE"""),"Offline mode of teaching")</f>
        <v>Offline mode of teaching</v>
      </c>
      <c r="X43" s="2"/>
      <c r="Y43"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43" s="2" t="str">
        <f>IFERROR(__xludf.DUMMYFUNCTION("""COMPUTED_VALUE"""),"Meditation, taking my time out doing things that I like")</f>
        <v>Meditation, taking my time out doing things that I like</v>
      </c>
      <c r="AA43" s="2" t="str">
        <f>IFERROR(__xludf.DUMMYFUNCTION("""COMPUTED_VALUE"""),"Mild: Family members ocassionally short-tempered with one another;no physical violence.")</f>
        <v>Mild: Family members ocassionally short-tempered with one another;no physical violence.</v>
      </c>
      <c r="AB43" s="2" t="str">
        <f>IFERROR(__xludf.DUMMYFUNCTION("""COMPUTED_VALUE"""),"None")</f>
        <v>None</v>
      </c>
      <c r="AC43" s="2" t="str">
        <f>IFERROR(__xludf.DUMMYFUNCTION("""COMPUTED_VALUE"""),"Second Dose")</f>
        <v>Second Dose</v>
      </c>
    </row>
    <row r="44">
      <c r="A44" s="1">
        <f>IFERROR(__xludf.DUMMYFUNCTION("""COMPUTED_VALUE"""),44497.490228634255)</f>
        <v>44497.49023</v>
      </c>
      <c r="B44" s="2" t="str">
        <f>IFERROR(__xludf.DUMMYFUNCTION("""COMPUTED_VALUE"""),"mishragauranshi37@gmail.com")</f>
        <v>mishragauranshi37@gmail.com</v>
      </c>
      <c r="C44" s="2" t="str">
        <f>IFERROR(__xludf.DUMMYFUNCTION("""COMPUTED_VALUE"""),"Gauranshi Mishra ")</f>
        <v>Gauranshi Mishra </v>
      </c>
      <c r="D44" s="2" t="str">
        <f>IFERROR(__xludf.DUMMYFUNCTION("""COMPUTED_VALUE"""),"III Year")</f>
        <v>III Year</v>
      </c>
      <c r="E44" s="2" t="str">
        <f>IFERROR(__xludf.DUMMYFUNCTION("""COMPUTED_VALUE"""),"B.A. (Hons) Economics")</f>
        <v>B.A. (Hons) Economics</v>
      </c>
      <c r="F44" s="2" t="str">
        <f>IFERROR(__xludf.DUMMYFUNCTION("""COMPUTED_VALUE"""),"19/1392")</f>
        <v>19/1392</v>
      </c>
      <c r="G44" s="2">
        <f>IFERROR(__xludf.DUMMYFUNCTION("""COMPUTED_VALUE"""),8.303062459E9)</f>
        <v>8303062459</v>
      </c>
      <c r="H44" s="2" t="str">
        <f>IFERROR(__xludf.DUMMYFUNCTION("""COMPUTED_VALUE"""),"Jyotsna")</f>
        <v>Jyotsna</v>
      </c>
      <c r="I44" s="2" t="str">
        <f>IFERROR(__xludf.DUMMYFUNCTION("""COMPUTED_VALUE"""),"More than 5 hours")</f>
        <v>More than 5 hours</v>
      </c>
      <c r="J44" s="2" t="str">
        <f>IFERROR(__xludf.DUMMYFUNCTION("""COMPUTED_VALUE"""),"Convenience to outstation students")</f>
        <v>Convenience to outstation students</v>
      </c>
      <c r="K44" s="2" t="str">
        <f>IFERROR(__xludf.DUMMYFUNCTION("""COMPUTED_VALUE"""),"Lack of physical interaction and personal touch ‘")</f>
        <v>Lack of physical interaction and personal touch ‘</v>
      </c>
      <c r="L44" s="2">
        <f>IFERROR(__xludf.DUMMYFUNCTION("""COMPUTED_VALUE"""),9.0)</f>
        <v>9</v>
      </c>
      <c r="M44" s="2" t="str">
        <f>IFERROR(__xludf.DUMMYFUNCTION("""COMPUTED_VALUE"""),"Blended Learning (both)")</f>
        <v>Blended Learning (both)</v>
      </c>
      <c r="N44" s="2" t="str">
        <f>IFERROR(__xludf.DUMMYFUNCTION("""COMPUTED_VALUE"""),"Satisfactory")</f>
        <v>Satisfactory</v>
      </c>
      <c r="O44" s="2" t="str">
        <f>IFERROR(__xludf.DUMMYFUNCTION("""COMPUTED_VALUE"""),"Yes")</f>
        <v>Yes</v>
      </c>
      <c r="P44" s="2" t="str">
        <f>IFERROR(__xludf.DUMMYFUNCTION("""COMPUTED_VALUE"""),"Yes")</f>
        <v>Yes</v>
      </c>
      <c r="Q44" s="2" t="str">
        <f>IFERROR(__xludf.DUMMYFUNCTION("""COMPUTED_VALUE"""),"Yes")</f>
        <v>Yes</v>
      </c>
      <c r="R44" s="2" t="str">
        <f>IFERROR(__xludf.DUMMYFUNCTION("""COMPUTED_VALUE"""),"Yes")</f>
        <v>Yes</v>
      </c>
      <c r="S44" s="2" t="str">
        <f>IFERROR(__xludf.DUMMYFUNCTION("""COMPUTED_VALUE"""),"Yes")</f>
        <v>Yes</v>
      </c>
      <c r="T44" s="2" t="str">
        <f>IFERROR(__xludf.DUMMYFUNCTION("""COMPUTED_VALUE"""),"Online")</f>
        <v>Online</v>
      </c>
      <c r="U44" s="2" t="str">
        <f>IFERROR(__xludf.DUMMYFUNCTION("""COMPUTED_VALUE"""),"No")</f>
        <v>No</v>
      </c>
      <c r="V44" s="2" t="str">
        <f>IFERROR(__xludf.DUMMYFUNCTION("""COMPUTED_VALUE"""),"Our teachers are already very supportive and they are always their to solve our problem to help us.")</f>
        <v>Our teachers are already very supportive and they are always their to solve our problem to help us.</v>
      </c>
      <c r="W44" s="2" t="str">
        <f>IFERROR(__xludf.DUMMYFUNCTION("""COMPUTED_VALUE"""),"Guidance of our mentor for success in our coming future. ")</f>
        <v>Guidance of our mentor for success in our coming future. </v>
      </c>
      <c r="X44" s="2" t="str">
        <f>IFERROR(__xludf.DUMMYFUNCTION("""COMPUTED_VALUE"""),"No , teacher's are always there beforehand to help.")</f>
        <v>No , teacher's are always there beforehand to help.</v>
      </c>
      <c r="Y44" s="2" t="str">
        <f>IFERROR(__xludf.DUMMYFUNCTION("""COMPUTED_VALUE"""),"None")</f>
        <v>None</v>
      </c>
      <c r="Z44" s="2" t="str">
        <f>IFERROR(__xludf.DUMMYFUNCTION("""COMPUTED_VALUE"""),"Spending time with family and talking to friends during free time.")</f>
        <v>Spending time with family and talking to friends during free time.</v>
      </c>
      <c r="AA44" s="2" t="str">
        <f>IFERROR(__xludf.DUMMYFUNCTION("""COMPUTED_VALUE"""),"None")</f>
        <v>None</v>
      </c>
      <c r="AB44" s="2" t="str">
        <f>IFERROR(__xludf.DUMMYFUNCTION("""COMPUTED_VALUE"""),"None")</f>
        <v>None</v>
      </c>
      <c r="AC44" s="2" t="str">
        <f>IFERROR(__xludf.DUMMYFUNCTION("""COMPUTED_VALUE"""),"Second Dose")</f>
        <v>Second Dose</v>
      </c>
    </row>
    <row r="45">
      <c r="A45" s="1">
        <f>IFERROR(__xludf.DUMMYFUNCTION("""COMPUTED_VALUE"""),44497.490398807866)</f>
        <v>44497.4904</v>
      </c>
      <c r="B45" s="2" t="str">
        <f>IFERROR(__xludf.DUMMYFUNCTION("""COMPUTED_VALUE"""),"mittalmahak04@gmail.com")</f>
        <v>mittalmahak04@gmail.com</v>
      </c>
      <c r="C45" s="2" t="str">
        <f>IFERROR(__xludf.DUMMYFUNCTION("""COMPUTED_VALUE"""),"Mahak Mittal")</f>
        <v>Mahak Mittal</v>
      </c>
      <c r="D45" s="2" t="str">
        <f>IFERROR(__xludf.DUMMYFUNCTION("""COMPUTED_VALUE"""),"III Year")</f>
        <v>III Year</v>
      </c>
      <c r="E45" s="2" t="str">
        <f>IFERROR(__xludf.DUMMYFUNCTION("""COMPUTED_VALUE"""),"B.A. (Hons) Economics")</f>
        <v>B.A. (Hons) Economics</v>
      </c>
      <c r="F45" s="2" t="str">
        <f>IFERROR(__xludf.DUMMYFUNCTION("""COMPUTED_VALUE"""),"19/1235")</f>
        <v>19/1235</v>
      </c>
      <c r="G45" s="2">
        <f>IFERROR(__xludf.DUMMYFUNCTION("""COMPUTED_VALUE"""),7.827703232E9)</f>
        <v>7827703232</v>
      </c>
      <c r="H45" s="2" t="str">
        <f>IFERROR(__xludf.DUMMYFUNCTION("""COMPUTED_VALUE"""),"Dr. Jyotsna")</f>
        <v>Dr. Jyotsna</v>
      </c>
      <c r="I45" s="2" t="str">
        <f>IFERROR(__xludf.DUMMYFUNCTION("""COMPUTED_VALUE"""),"4-5 hours")</f>
        <v>4-5 hours</v>
      </c>
      <c r="J45" s="2" t="str">
        <f>IFERROR(__xludf.DUMMYFUNCTION("""COMPUTED_VALUE"""),"Time saved in travelling")</f>
        <v>Time saved in travelling</v>
      </c>
      <c r="K45" s="2" t="str">
        <f>IFERROR(__xludf.DUMMYFUNCTION("""COMPUTED_VALUE"""),"Network related disruptions, Lack of physical interaction and personal touch ‘")</f>
        <v>Network related disruptions, Lack of physical interaction and personal touch ‘</v>
      </c>
      <c r="L45" s="2">
        <f>IFERROR(__xludf.DUMMYFUNCTION("""COMPUTED_VALUE"""),5.0)</f>
        <v>5</v>
      </c>
      <c r="M45" s="2" t="str">
        <f>IFERROR(__xludf.DUMMYFUNCTION("""COMPUTED_VALUE"""),"Offline")</f>
        <v>Offline</v>
      </c>
      <c r="N45" s="2" t="str">
        <f>IFERROR(__xludf.DUMMYFUNCTION("""COMPUTED_VALUE"""),"Not Satisfactory")</f>
        <v>Not Satisfactory</v>
      </c>
      <c r="O45" s="2" t="str">
        <f>IFERROR(__xludf.DUMMYFUNCTION("""COMPUTED_VALUE"""),"Yes")</f>
        <v>Yes</v>
      </c>
      <c r="P45" s="2" t="str">
        <f>IFERROR(__xludf.DUMMYFUNCTION("""COMPUTED_VALUE"""),"Yes")</f>
        <v>Yes</v>
      </c>
      <c r="Q45" s="2" t="str">
        <f>IFERROR(__xludf.DUMMYFUNCTION("""COMPUTED_VALUE"""),"Yes")</f>
        <v>Yes</v>
      </c>
      <c r="R45" s="2" t="str">
        <f>IFERROR(__xludf.DUMMYFUNCTION("""COMPUTED_VALUE"""),"No")</f>
        <v>No</v>
      </c>
      <c r="S45" s="2" t="str">
        <f>IFERROR(__xludf.DUMMYFUNCTION("""COMPUTED_VALUE"""),"Yes")</f>
        <v>Yes</v>
      </c>
      <c r="T45" s="2" t="str">
        <f>IFERROR(__xludf.DUMMYFUNCTION("""COMPUTED_VALUE"""),"Offline")</f>
        <v>Offline</v>
      </c>
      <c r="U45" s="2" t="str">
        <f>IFERROR(__xludf.DUMMYFUNCTION("""COMPUTED_VALUE"""),"No")</f>
        <v>No</v>
      </c>
      <c r="V45" s="2"/>
      <c r="W45" s="2"/>
      <c r="X45" s="2" t="str">
        <f>IFERROR(__xludf.DUMMYFUNCTION("""COMPUTED_VALUE"""),"Yes")</f>
        <v>Yes</v>
      </c>
      <c r="Y45"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45" s="2"/>
      <c r="AA45" s="2" t="str">
        <f>IFERROR(__xludf.DUMMYFUNCTION("""COMPUTED_VALUE"""),"None")</f>
        <v>None</v>
      </c>
      <c r="AB45" s="2" t="str">
        <f>IFERROR(__xludf.DUMMYFUNCTION("""COMPUTED_VALUE"""),"Moderate: Symptoms severe and require brief hospitalization")</f>
        <v>Moderate: Symptoms severe and require brief hospitalization</v>
      </c>
      <c r="AC45" s="2" t="str">
        <f>IFERROR(__xludf.DUMMYFUNCTION("""COMPUTED_VALUE"""),"Second Dose")</f>
        <v>Second Dose</v>
      </c>
    </row>
    <row r="46">
      <c r="A46" s="1">
        <f>IFERROR(__xludf.DUMMYFUNCTION("""COMPUTED_VALUE"""),44497.49086957175)</f>
        <v>44497.49087</v>
      </c>
      <c r="B46" s="2" t="str">
        <f>IFERROR(__xludf.DUMMYFUNCTION("""COMPUTED_VALUE"""),"muskaangrover7@gmail.com")</f>
        <v>muskaangrover7@gmail.com</v>
      </c>
      <c r="C46" s="2" t="str">
        <f>IFERROR(__xludf.DUMMYFUNCTION("""COMPUTED_VALUE"""),"Muskaan Grover ")</f>
        <v>Muskaan Grover </v>
      </c>
      <c r="D46" s="2" t="str">
        <f>IFERROR(__xludf.DUMMYFUNCTION("""COMPUTED_VALUE"""),"III Year")</f>
        <v>III Year</v>
      </c>
      <c r="E46" s="2" t="str">
        <f>IFERROR(__xludf.DUMMYFUNCTION("""COMPUTED_VALUE"""),"B.A. (Hons) Economics")</f>
        <v>B.A. (Hons) Economics</v>
      </c>
      <c r="F46" s="2" t="str">
        <f>IFERROR(__xludf.DUMMYFUNCTION("""COMPUTED_VALUE"""),"1275")</f>
        <v>1275</v>
      </c>
      <c r="G46" s="2">
        <f>IFERROR(__xludf.DUMMYFUNCTION("""COMPUTED_VALUE"""),8.527502655E9)</f>
        <v>8527502655</v>
      </c>
      <c r="H46" s="2" t="str">
        <f>IFERROR(__xludf.DUMMYFUNCTION("""COMPUTED_VALUE"""),"Jyotsana ")</f>
        <v>Jyotsana </v>
      </c>
      <c r="I46" s="2" t="str">
        <f>IFERROR(__xludf.DUMMYFUNCTION("""COMPUTED_VALUE"""),"4-5 hours")</f>
        <v>4-5 hours</v>
      </c>
      <c r="J46" s="2" t="str">
        <f>IFERROR(__xludf.DUMMYFUNCTION("""COMPUTED_VALUE"""),"Time saved in travelling, Easy access to online study material, Convenience to outstation students")</f>
        <v>Time saved in travelling, Easy access to online study material, Convenience to outstation students</v>
      </c>
      <c r="K46" s="2" t="str">
        <f>IFERROR(__xludf.DUMMYFUNCTION("""COMPUTED_VALUE"""),"Lack of physical interaction and personal touch ‘")</f>
        <v>Lack of physical interaction and personal touch ‘</v>
      </c>
      <c r="L46" s="2">
        <f>IFERROR(__xludf.DUMMYFUNCTION("""COMPUTED_VALUE"""),10.0)</f>
        <v>10</v>
      </c>
      <c r="M46" s="2" t="str">
        <f>IFERROR(__xludf.DUMMYFUNCTION("""COMPUTED_VALUE"""),"Online")</f>
        <v>Online</v>
      </c>
      <c r="N46" s="2" t="str">
        <f>IFERROR(__xludf.DUMMYFUNCTION("""COMPUTED_VALUE"""),"Satisfactory")</f>
        <v>Satisfactory</v>
      </c>
      <c r="O46" s="2" t="str">
        <f>IFERROR(__xludf.DUMMYFUNCTION("""COMPUTED_VALUE"""),"Yes")</f>
        <v>Yes</v>
      </c>
      <c r="P46" s="2" t="str">
        <f>IFERROR(__xludf.DUMMYFUNCTION("""COMPUTED_VALUE"""),"Yes")</f>
        <v>Yes</v>
      </c>
      <c r="Q46" s="2" t="str">
        <f>IFERROR(__xludf.DUMMYFUNCTION("""COMPUTED_VALUE"""),"Yes")</f>
        <v>Yes</v>
      </c>
      <c r="R46" s="2" t="str">
        <f>IFERROR(__xludf.DUMMYFUNCTION("""COMPUTED_VALUE"""),"Yes")</f>
        <v>Yes</v>
      </c>
      <c r="S46" s="2" t="str">
        <f>IFERROR(__xludf.DUMMYFUNCTION("""COMPUTED_VALUE"""),"No")</f>
        <v>No</v>
      </c>
      <c r="T46" s="2" t="str">
        <f>IFERROR(__xludf.DUMMYFUNCTION("""COMPUTED_VALUE"""),"Online")</f>
        <v>Online</v>
      </c>
      <c r="U46" s="2" t="str">
        <f>IFERROR(__xludf.DUMMYFUNCTION("""COMPUTED_VALUE"""),"Yes")</f>
        <v>Yes</v>
      </c>
      <c r="V46" s="2" t="str">
        <f>IFERROR(__xludf.DUMMYFUNCTION("""COMPUTED_VALUE"""),"No ")</f>
        <v>No </v>
      </c>
      <c r="W46" s="2" t="str">
        <f>IFERROR(__xludf.DUMMYFUNCTION("""COMPUTED_VALUE"""),"To get our queries cleared ")</f>
        <v>To get our queries cleared </v>
      </c>
      <c r="X46" s="2" t="str">
        <f>IFERROR(__xludf.DUMMYFUNCTION("""COMPUTED_VALUE"""),"Yes ")</f>
        <v>Yes </v>
      </c>
      <c r="Y46"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46" s="2" t="str">
        <f>IFERROR(__xludf.DUMMYFUNCTION("""COMPUTED_VALUE"""),"Talking to someone")</f>
        <v>Talking to someone</v>
      </c>
      <c r="AA46" s="2" t="str">
        <f>IFERROR(__xludf.DUMMYFUNCTION("""COMPUTED_VALUE"""),"None")</f>
        <v>None</v>
      </c>
      <c r="AB46" s="2" t="str">
        <f>IFERROR(__xludf.DUMMYFUNCTION("""COMPUTED_VALUE"""),"Mild: Symptoms effectively managed at home")</f>
        <v>Mild: Symptoms effectively managed at home</v>
      </c>
      <c r="AC46" s="2" t="str">
        <f>IFERROR(__xludf.DUMMYFUNCTION("""COMPUTED_VALUE"""),"Second Dose")</f>
        <v>Second Dose</v>
      </c>
    </row>
    <row r="47">
      <c r="A47" s="1">
        <f>IFERROR(__xludf.DUMMYFUNCTION("""COMPUTED_VALUE"""),44497.49136998843)</f>
        <v>44497.49137</v>
      </c>
      <c r="B47" s="2" t="str">
        <f>IFERROR(__xludf.DUMMYFUNCTION("""COMPUTED_VALUE"""),"sethisanya7@gmail.com")</f>
        <v>sethisanya7@gmail.com</v>
      </c>
      <c r="C47" s="2" t="str">
        <f>IFERROR(__xludf.DUMMYFUNCTION("""COMPUTED_VALUE"""),"Sanya sethi")</f>
        <v>Sanya sethi</v>
      </c>
      <c r="D47" s="2" t="str">
        <f>IFERROR(__xludf.DUMMYFUNCTION("""COMPUTED_VALUE"""),"III Year")</f>
        <v>III Year</v>
      </c>
      <c r="E47" s="2" t="str">
        <f>IFERROR(__xludf.DUMMYFUNCTION("""COMPUTED_VALUE"""),"B.A. (Hons) Economics")</f>
        <v>B.A. (Hons) Economics</v>
      </c>
      <c r="F47" s="2" t="str">
        <f>IFERROR(__xludf.DUMMYFUNCTION("""COMPUTED_VALUE"""),"19/1282")</f>
        <v>19/1282</v>
      </c>
      <c r="G47" s="2">
        <f>IFERROR(__xludf.DUMMYFUNCTION("""COMPUTED_VALUE"""),9.99944793E9)</f>
        <v>9999447930</v>
      </c>
      <c r="H47" s="2" t="str">
        <f>IFERROR(__xludf.DUMMYFUNCTION("""COMPUTED_VALUE"""),"Jyotsna")</f>
        <v>Jyotsna</v>
      </c>
      <c r="I47" s="2" t="str">
        <f>IFERROR(__xludf.DUMMYFUNCTION("""COMPUTED_VALUE"""),"4-5 hours")</f>
        <v>4-5 hours</v>
      </c>
      <c r="J47" s="2" t="str">
        <f>IFERROR(__xludf.DUMMYFUNCTION("""COMPUTED_VALUE"""),"Time saved in travelling")</f>
        <v>Time saved in travelling</v>
      </c>
      <c r="K47" s="2" t="str">
        <f>IFERROR(__xludf.DUMMYFUNCTION("""COMPUTED_VALUE"""),"Lack of physical interaction and personal touch ‘")</f>
        <v>Lack of physical interaction and personal touch ‘</v>
      </c>
      <c r="L47" s="2">
        <f>IFERROR(__xludf.DUMMYFUNCTION("""COMPUTED_VALUE"""),5.0)</f>
        <v>5</v>
      </c>
      <c r="M47" s="2" t="str">
        <f>IFERROR(__xludf.DUMMYFUNCTION("""COMPUTED_VALUE"""),"Blended Learning (both)")</f>
        <v>Blended Learning (both)</v>
      </c>
      <c r="N47" s="2" t="str">
        <f>IFERROR(__xludf.DUMMYFUNCTION("""COMPUTED_VALUE"""),"Compulsion due to pandemic")</f>
        <v>Compulsion due to pandemic</v>
      </c>
      <c r="O47" s="2" t="str">
        <f>IFERROR(__xludf.DUMMYFUNCTION("""COMPUTED_VALUE"""),"Yes")</f>
        <v>Yes</v>
      </c>
      <c r="P47" s="2" t="str">
        <f>IFERROR(__xludf.DUMMYFUNCTION("""COMPUTED_VALUE"""),"Yes")</f>
        <v>Yes</v>
      </c>
      <c r="Q47" s="2" t="str">
        <f>IFERROR(__xludf.DUMMYFUNCTION("""COMPUTED_VALUE"""),"Yes")</f>
        <v>Yes</v>
      </c>
      <c r="R47" s="2" t="str">
        <f>IFERROR(__xludf.DUMMYFUNCTION("""COMPUTED_VALUE"""),"No")</f>
        <v>No</v>
      </c>
      <c r="S47" s="2" t="str">
        <f>IFERROR(__xludf.DUMMYFUNCTION("""COMPUTED_VALUE"""),"Yes")</f>
        <v>Yes</v>
      </c>
      <c r="T47" s="2" t="str">
        <f>IFERROR(__xludf.DUMMYFUNCTION("""COMPUTED_VALUE"""),"Online")</f>
        <v>Online</v>
      </c>
      <c r="U47" s="2" t="str">
        <f>IFERROR(__xludf.DUMMYFUNCTION("""COMPUTED_VALUE"""),"Yes")</f>
        <v>Yes</v>
      </c>
      <c r="V47" s="2"/>
      <c r="W47" s="2"/>
      <c r="X47" s="2" t="str">
        <f>IFERROR(__xludf.DUMMYFUNCTION("""COMPUTED_VALUE"""),"Yes many a times")</f>
        <v>Yes many a times</v>
      </c>
      <c r="Y47"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47" s="2"/>
      <c r="AA47" s="2" t="str">
        <f>IFERROR(__xludf.DUMMYFUNCTION("""COMPUTED_VALUE"""),"None")</f>
        <v>None</v>
      </c>
      <c r="AB47" s="2" t="str">
        <f>IFERROR(__xludf.DUMMYFUNCTION("""COMPUTED_VALUE"""),"None")</f>
        <v>None</v>
      </c>
      <c r="AC47" s="2" t="str">
        <f>IFERROR(__xludf.DUMMYFUNCTION("""COMPUTED_VALUE"""),"Second Dose")</f>
        <v>Second Dose</v>
      </c>
    </row>
    <row r="48">
      <c r="A48" s="1">
        <f>IFERROR(__xludf.DUMMYFUNCTION("""COMPUTED_VALUE"""),44497.492374456015)</f>
        <v>44497.49237</v>
      </c>
      <c r="B48" s="2" t="str">
        <f>IFERROR(__xludf.DUMMYFUNCTION("""COMPUTED_VALUE"""),"hemaaggarwal2001@gmail.com")</f>
        <v>hemaaggarwal2001@gmail.com</v>
      </c>
      <c r="C48" s="2" t="str">
        <f>IFERROR(__xludf.DUMMYFUNCTION("""COMPUTED_VALUE"""),"Hema Aggarwal ")</f>
        <v>Hema Aggarwal </v>
      </c>
      <c r="D48" s="2" t="str">
        <f>IFERROR(__xludf.DUMMYFUNCTION("""COMPUTED_VALUE"""),"III Year")</f>
        <v>III Year</v>
      </c>
      <c r="E48" s="2" t="str">
        <f>IFERROR(__xludf.DUMMYFUNCTION("""COMPUTED_VALUE"""),"B.A. (Hons) Economics")</f>
        <v>B.A. (Hons) Economics</v>
      </c>
      <c r="F48" s="2" t="str">
        <f>IFERROR(__xludf.DUMMYFUNCTION("""COMPUTED_VALUE"""),"19/1266")</f>
        <v>19/1266</v>
      </c>
      <c r="G48" s="2">
        <f>IFERROR(__xludf.DUMMYFUNCTION("""COMPUTED_VALUE"""),8.447886274E9)</f>
        <v>8447886274</v>
      </c>
      <c r="H48" s="2" t="str">
        <f>IFERROR(__xludf.DUMMYFUNCTION("""COMPUTED_VALUE"""),"Dr.jyotsna")</f>
        <v>Dr.jyotsna</v>
      </c>
      <c r="I48" s="2" t="str">
        <f>IFERROR(__xludf.DUMMYFUNCTION("""COMPUTED_VALUE"""),"More than 5 hours")</f>
        <v>More than 5 hours</v>
      </c>
      <c r="J48" s="2" t="str">
        <f>IFERROR(__xludf.DUMMYFUNCTION("""COMPUTED_VALUE"""),"Time saved in travelling")</f>
        <v>Time saved in travelling</v>
      </c>
      <c r="K48" s="2" t="str">
        <f>IFERROR(__xludf.DUMMYFUNCTION("""COMPUTED_VALUE"""),"Lack of physical interaction and personal touch ‘")</f>
        <v>Lack of physical interaction and personal touch ‘</v>
      </c>
      <c r="L48" s="2">
        <f>IFERROR(__xludf.DUMMYFUNCTION("""COMPUTED_VALUE"""),5.0)</f>
        <v>5</v>
      </c>
      <c r="M48" s="2" t="str">
        <f>IFERROR(__xludf.DUMMYFUNCTION("""COMPUTED_VALUE"""),"Offline")</f>
        <v>Offline</v>
      </c>
      <c r="N48" s="2" t="str">
        <f>IFERROR(__xludf.DUMMYFUNCTION("""COMPUTED_VALUE"""),"Compulsion due to pandemic")</f>
        <v>Compulsion due to pandemic</v>
      </c>
      <c r="O48" s="2" t="str">
        <f>IFERROR(__xludf.DUMMYFUNCTION("""COMPUTED_VALUE"""),"Yes")</f>
        <v>Yes</v>
      </c>
      <c r="P48" s="2" t="str">
        <f>IFERROR(__xludf.DUMMYFUNCTION("""COMPUTED_VALUE"""),"Yes")</f>
        <v>Yes</v>
      </c>
      <c r="Q48" s="2" t="str">
        <f>IFERROR(__xludf.DUMMYFUNCTION("""COMPUTED_VALUE"""),"Yes")</f>
        <v>Yes</v>
      </c>
      <c r="R48" s="2" t="str">
        <f>IFERROR(__xludf.DUMMYFUNCTION("""COMPUTED_VALUE"""),"No")</f>
        <v>No</v>
      </c>
      <c r="S48" s="2" t="str">
        <f>IFERROR(__xludf.DUMMYFUNCTION("""COMPUTED_VALUE"""),"Yes")</f>
        <v>Yes</v>
      </c>
      <c r="T48" s="2" t="str">
        <f>IFERROR(__xludf.DUMMYFUNCTION("""COMPUTED_VALUE"""),"Online")</f>
        <v>Online</v>
      </c>
      <c r="U48" s="2" t="str">
        <f>IFERROR(__xludf.DUMMYFUNCTION("""COMPUTED_VALUE"""),"No")</f>
        <v>No</v>
      </c>
      <c r="V48" s="2" t="str">
        <f>IFERROR(__xludf.DUMMYFUNCTION("""COMPUTED_VALUE"""),"More events ")</f>
        <v>More events </v>
      </c>
      <c r="W48" s="2" t="str">
        <f>IFERROR(__xludf.DUMMYFUNCTION("""COMPUTED_VALUE"""),"Information related ")</f>
        <v>Information related </v>
      </c>
      <c r="X48" s="2" t="str">
        <f>IFERROR(__xludf.DUMMYFUNCTION("""COMPUTED_VALUE"""),"Yes")</f>
        <v>Yes</v>
      </c>
      <c r="Y48"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48" s="2" t="str">
        <f>IFERROR(__xludf.DUMMYFUNCTION("""COMPUTED_VALUE"""),"Good food and sleep ")</f>
        <v>Good food and sleep </v>
      </c>
      <c r="AA48" s="2" t="str">
        <f>IFERROR(__xludf.DUMMYFUNCTION("""COMPUTED_VALUE"""),"Mild: Family members ocassionally short-tempered with one another;no physical violence.")</f>
        <v>Mild: Family members ocassionally short-tempered with one another;no physical violence.</v>
      </c>
      <c r="AB48" s="2" t="str">
        <f>IFERROR(__xludf.DUMMYFUNCTION("""COMPUTED_VALUE"""),"Mild: Symptoms effectively managed at home")</f>
        <v>Mild: Symptoms effectively managed at home</v>
      </c>
      <c r="AC48" s="2" t="str">
        <f>IFERROR(__xludf.DUMMYFUNCTION("""COMPUTED_VALUE"""),"Second Dose")</f>
        <v>Second Dose</v>
      </c>
    </row>
    <row r="49">
      <c r="A49" s="1">
        <f>IFERROR(__xludf.DUMMYFUNCTION("""COMPUTED_VALUE"""),44497.495100625005)</f>
        <v>44497.4951</v>
      </c>
      <c r="B49" s="2" t="str">
        <f>IFERROR(__xludf.DUMMYFUNCTION("""COMPUTED_VALUE"""),"mehakbhardwaj581@gmail.com")</f>
        <v>mehakbhardwaj581@gmail.com</v>
      </c>
      <c r="C49" s="2" t="str">
        <f>IFERROR(__xludf.DUMMYFUNCTION("""COMPUTED_VALUE"""),"Mehak Bhardwaj")</f>
        <v>Mehak Bhardwaj</v>
      </c>
      <c r="D49" s="2" t="str">
        <f>IFERROR(__xludf.DUMMYFUNCTION("""COMPUTED_VALUE"""),"III Year")</f>
        <v>III Year</v>
      </c>
      <c r="E49" s="2" t="str">
        <f>IFERROR(__xludf.DUMMYFUNCTION("""COMPUTED_VALUE"""),"B.A. (Hons) Economics")</f>
        <v>B.A. (Hons) Economics</v>
      </c>
      <c r="F49" s="2" t="str">
        <f>IFERROR(__xludf.DUMMYFUNCTION("""COMPUTED_VALUE"""),"19/1280")</f>
        <v>19/1280</v>
      </c>
      <c r="G49" s="2">
        <f>IFERROR(__xludf.DUMMYFUNCTION("""COMPUTED_VALUE"""),8.287706442E9)</f>
        <v>8287706442</v>
      </c>
      <c r="H49" s="2" t="str">
        <f>IFERROR(__xludf.DUMMYFUNCTION("""COMPUTED_VALUE"""),"Jyotsana")</f>
        <v>Jyotsana</v>
      </c>
      <c r="I49" s="2" t="str">
        <f>IFERROR(__xludf.DUMMYFUNCTION("""COMPUTED_VALUE"""),"More than 5 hours")</f>
        <v>More than 5 hours</v>
      </c>
      <c r="J49" s="2" t="str">
        <f>IFERROR(__xludf.DUMMYFUNCTION("""COMPUTED_VALUE"""),"Time saved in travelling")</f>
        <v>Time saved in travelling</v>
      </c>
      <c r="K49"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49" s="2">
        <f>IFERROR(__xludf.DUMMYFUNCTION("""COMPUTED_VALUE"""),5.0)</f>
        <v>5</v>
      </c>
      <c r="M49" s="2" t="str">
        <f>IFERROR(__xludf.DUMMYFUNCTION("""COMPUTED_VALUE"""),"Offline")</f>
        <v>Offline</v>
      </c>
      <c r="N49" s="2" t="str">
        <f>IFERROR(__xludf.DUMMYFUNCTION("""COMPUTED_VALUE"""),"Compulsion due to pandemic")</f>
        <v>Compulsion due to pandemic</v>
      </c>
      <c r="O49" s="2" t="str">
        <f>IFERROR(__xludf.DUMMYFUNCTION("""COMPUTED_VALUE"""),"No")</f>
        <v>No</v>
      </c>
      <c r="P49" s="2" t="str">
        <f>IFERROR(__xludf.DUMMYFUNCTION("""COMPUTED_VALUE"""),"Yes")</f>
        <v>Yes</v>
      </c>
      <c r="Q49" s="2" t="str">
        <f>IFERROR(__xludf.DUMMYFUNCTION("""COMPUTED_VALUE"""),"Yes")</f>
        <v>Yes</v>
      </c>
      <c r="R49" s="2" t="str">
        <f>IFERROR(__xludf.DUMMYFUNCTION("""COMPUTED_VALUE"""),"Yes")</f>
        <v>Yes</v>
      </c>
      <c r="S49" s="2" t="str">
        <f>IFERROR(__xludf.DUMMYFUNCTION("""COMPUTED_VALUE"""),"Yes")</f>
        <v>Yes</v>
      </c>
      <c r="T49" s="2" t="str">
        <f>IFERROR(__xludf.DUMMYFUNCTION("""COMPUTED_VALUE"""),"Online")</f>
        <v>Online</v>
      </c>
      <c r="U49" s="2" t="str">
        <f>IFERROR(__xludf.DUMMYFUNCTION("""COMPUTED_VALUE"""),"No")</f>
        <v>No</v>
      </c>
      <c r="V49" s="2"/>
      <c r="W49" s="2"/>
      <c r="X49" s="2"/>
      <c r="Y49" s="2"/>
      <c r="Z49" s="2"/>
      <c r="AA49" s="2"/>
      <c r="AB49" s="2"/>
      <c r="AC49" s="2"/>
    </row>
    <row r="50">
      <c r="A50" s="1">
        <f>IFERROR(__xludf.DUMMYFUNCTION("""COMPUTED_VALUE"""),44497.496991898144)</f>
        <v>44497.49699</v>
      </c>
      <c r="B50" s="2" t="str">
        <f>IFERROR(__xludf.DUMMYFUNCTION("""COMPUTED_VALUE"""),"Anshitagyan1707@gmail.com")</f>
        <v>Anshitagyan1707@gmail.com</v>
      </c>
      <c r="C50" s="2" t="str">
        <f>IFERROR(__xludf.DUMMYFUNCTION("""COMPUTED_VALUE"""),"Anshita gyan ")</f>
        <v>Anshita gyan </v>
      </c>
      <c r="D50" s="2" t="str">
        <f>IFERROR(__xludf.DUMMYFUNCTION("""COMPUTED_VALUE"""),"III Year")</f>
        <v>III Year</v>
      </c>
      <c r="E50" s="2" t="str">
        <f>IFERROR(__xludf.DUMMYFUNCTION("""COMPUTED_VALUE"""),"B.A. (Hons) Economics")</f>
        <v>B.A. (Hons) Economics</v>
      </c>
      <c r="F50" s="2" t="str">
        <f>IFERROR(__xludf.DUMMYFUNCTION("""COMPUTED_VALUE"""),"19/1348")</f>
        <v>19/1348</v>
      </c>
      <c r="G50" s="2">
        <f>IFERROR(__xludf.DUMMYFUNCTION("""COMPUTED_VALUE"""),7.004784704E9)</f>
        <v>7004784704</v>
      </c>
      <c r="H50" s="2" t="str">
        <f>IFERROR(__xludf.DUMMYFUNCTION("""COMPUTED_VALUE"""),"Jyotsna")</f>
        <v>Jyotsna</v>
      </c>
      <c r="I50" s="2" t="str">
        <f>IFERROR(__xludf.DUMMYFUNCTION("""COMPUTED_VALUE"""),"4-5 hours")</f>
        <v>4-5 hours</v>
      </c>
      <c r="J50" s="2" t="str">
        <f>IFERROR(__xludf.DUMMYFUNCTION("""COMPUTED_VALUE"""),"Time saved in travelling")</f>
        <v>Time saved in travelling</v>
      </c>
      <c r="K50" s="2" t="str">
        <f>IFERROR(__xludf.DUMMYFUNCTION("""COMPUTED_VALUE"""),"Students are sometimes less involved/engaged (leave the class in between)")</f>
        <v>Students are sometimes less involved/engaged (leave the class in between)</v>
      </c>
      <c r="L50" s="2">
        <f>IFERROR(__xludf.DUMMYFUNCTION("""COMPUTED_VALUE"""),5.0)</f>
        <v>5</v>
      </c>
      <c r="M50" s="2" t="str">
        <f>IFERROR(__xludf.DUMMYFUNCTION("""COMPUTED_VALUE"""),"Offline")</f>
        <v>Offline</v>
      </c>
      <c r="N50" s="2" t="str">
        <f>IFERROR(__xludf.DUMMYFUNCTION("""COMPUTED_VALUE"""),"Compulsion due to pandemic")</f>
        <v>Compulsion due to pandemic</v>
      </c>
      <c r="O50" s="2" t="str">
        <f>IFERROR(__xludf.DUMMYFUNCTION("""COMPUTED_VALUE"""),"Yes")</f>
        <v>Yes</v>
      </c>
      <c r="P50" s="2" t="str">
        <f>IFERROR(__xludf.DUMMYFUNCTION("""COMPUTED_VALUE"""),"Yes")</f>
        <v>Yes</v>
      </c>
      <c r="Q50" s="2" t="str">
        <f>IFERROR(__xludf.DUMMYFUNCTION("""COMPUTED_VALUE"""),"Yes")</f>
        <v>Yes</v>
      </c>
      <c r="R50" s="2" t="str">
        <f>IFERROR(__xludf.DUMMYFUNCTION("""COMPUTED_VALUE"""),"Yes")</f>
        <v>Yes</v>
      </c>
      <c r="S50" s="2" t="str">
        <f>IFERROR(__xludf.DUMMYFUNCTION("""COMPUTED_VALUE"""),"Yes")</f>
        <v>Yes</v>
      </c>
      <c r="T50" s="2" t="str">
        <f>IFERROR(__xludf.DUMMYFUNCTION("""COMPUTED_VALUE"""),"Offline")</f>
        <v>Offline</v>
      </c>
      <c r="U50" s="2" t="str">
        <f>IFERROR(__xludf.DUMMYFUNCTION("""COMPUTED_VALUE"""),"Yes")</f>
        <v>Yes</v>
      </c>
      <c r="V50" s="2" t="str">
        <f>IFERROR(__xludf.DUMMYFUNCTION("""COMPUTED_VALUE"""),"Yes, help in interacting with people without hesitation ")</f>
        <v>Yes, help in interacting with people without hesitation </v>
      </c>
      <c r="W50" s="2" t="str">
        <f>IFERROR(__xludf.DUMMYFUNCTION("""COMPUTED_VALUE"""),"A platform to express your preferences regarding online classes. Which can be a difficulty for alot of us.")</f>
        <v>A platform to express your preferences regarding online classes. Which can be a difficulty for alot of us.</v>
      </c>
      <c r="X50" s="2" t="str">
        <f>IFERROR(__xludf.DUMMYFUNCTION("""COMPUTED_VALUE"""),"No")</f>
        <v>No</v>
      </c>
      <c r="Y50" s="2" t="str">
        <f>IFERROR(__xludf.DUMMYFUNCTION("""COMPUTED_VALUE"""),"None")</f>
        <v>None</v>
      </c>
      <c r="Z50" s="2" t="str">
        <f>IFERROR(__xludf.DUMMYFUNCTION("""COMPUTED_VALUE"""),"Taking deep breath and thinking this may also pass")</f>
        <v>Taking deep breath and thinking this may also pass</v>
      </c>
      <c r="AA50" s="2" t="str">
        <f>IFERROR(__xludf.DUMMYFUNCTION("""COMPUTED_VALUE"""),"Mild: Family members ocassionally short-tempered with one another;no physical violence.")</f>
        <v>Mild: Family members ocassionally short-tempered with one another;no physical violence.</v>
      </c>
      <c r="AB50" s="2" t="str">
        <f>IFERROR(__xludf.DUMMYFUNCTION("""COMPUTED_VALUE"""),"None")</f>
        <v>None</v>
      </c>
      <c r="AC50" s="2" t="str">
        <f>IFERROR(__xludf.DUMMYFUNCTION("""COMPUTED_VALUE"""),"Second Dose")</f>
        <v>Second Dose</v>
      </c>
    </row>
    <row r="51">
      <c r="A51" s="1">
        <f>IFERROR(__xludf.DUMMYFUNCTION("""COMPUTED_VALUE"""),44497.50058623843)</f>
        <v>44497.50059</v>
      </c>
      <c r="B51" s="2" t="str">
        <f>IFERROR(__xludf.DUMMYFUNCTION("""COMPUTED_VALUE"""),"ahona1biswas@gmail.com")</f>
        <v>ahona1biswas@gmail.com</v>
      </c>
      <c r="C51" s="2" t="str">
        <f>IFERROR(__xludf.DUMMYFUNCTION("""COMPUTED_VALUE"""),"Ahona Biswas")</f>
        <v>Ahona Biswas</v>
      </c>
      <c r="D51" s="2" t="str">
        <f>IFERROR(__xludf.DUMMYFUNCTION("""COMPUTED_VALUE"""),"III Year")</f>
        <v>III Year</v>
      </c>
      <c r="E51" s="2" t="str">
        <f>IFERROR(__xludf.DUMMYFUNCTION("""COMPUTED_VALUE"""),"B.A. (Hons) Economics")</f>
        <v>B.A. (Hons) Economics</v>
      </c>
      <c r="F51" s="2" t="str">
        <f>IFERROR(__xludf.DUMMYFUNCTION("""COMPUTED_VALUE"""),"19/1400")</f>
        <v>19/1400</v>
      </c>
      <c r="G51" s="2">
        <f>IFERROR(__xludf.DUMMYFUNCTION("""COMPUTED_VALUE"""),7.98012164E9)</f>
        <v>7980121640</v>
      </c>
      <c r="H51" s="2" t="str">
        <f>IFERROR(__xludf.DUMMYFUNCTION("""COMPUTED_VALUE"""),"Dr. Jyotsna")</f>
        <v>Dr. Jyotsna</v>
      </c>
      <c r="I51" s="2" t="str">
        <f>IFERROR(__xludf.DUMMYFUNCTION("""COMPUTED_VALUE"""),"More than 5 hours")</f>
        <v>More than 5 hours</v>
      </c>
      <c r="J51" s="2" t="str">
        <f>IFERROR(__xludf.DUMMYFUNCTION("""COMPUTED_VALUE"""),"Time saved in travelling, Easy access to online study material, Convenience to outstation students, Other")</f>
        <v>Time saved in travelling, Easy access to online study material, Convenience to outstation students, Other</v>
      </c>
      <c r="K51" s="2" t="str">
        <f>IFERROR(__xludf.DUMMYFUNCTION("""COMPUTED_VALUE"""),"Lack of physical interaction and personal touch ‘")</f>
        <v>Lack of physical interaction and personal touch ‘</v>
      </c>
      <c r="L51" s="2">
        <f>IFERROR(__xludf.DUMMYFUNCTION("""COMPUTED_VALUE"""),7.0)</f>
        <v>7</v>
      </c>
      <c r="M51" s="2" t="str">
        <f>IFERROR(__xludf.DUMMYFUNCTION("""COMPUTED_VALUE"""),"Online")</f>
        <v>Online</v>
      </c>
      <c r="N51" s="2" t="str">
        <f>IFERROR(__xludf.DUMMYFUNCTION("""COMPUTED_VALUE"""),"Satisfactory")</f>
        <v>Satisfactory</v>
      </c>
      <c r="O51" s="2" t="str">
        <f>IFERROR(__xludf.DUMMYFUNCTION("""COMPUTED_VALUE"""),"Yes")</f>
        <v>Yes</v>
      </c>
      <c r="P51" s="2" t="str">
        <f>IFERROR(__xludf.DUMMYFUNCTION("""COMPUTED_VALUE"""),"Yes")</f>
        <v>Yes</v>
      </c>
      <c r="Q51" s="2" t="str">
        <f>IFERROR(__xludf.DUMMYFUNCTION("""COMPUTED_VALUE"""),"Yes")</f>
        <v>Yes</v>
      </c>
      <c r="R51" s="2" t="str">
        <f>IFERROR(__xludf.DUMMYFUNCTION("""COMPUTED_VALUE"""),"Yes")</f>
        <v>Yes</v>
      </c>
      <c r="S51" s="2" t="str">
        <f>IFERROR(__xludf.DUMMYFUNCTION("""COMPUTED_VALUE"""),"No")</f>
        <v>No</v>
      </c>
      <c r="T51" s="2" t="str">
        <f>IFERROR(__xludf.DUMMYFUNCTION("""COMPUTED_VALUE"""),"Online")</f>
        <v>Online</v>
      </c>
      <c r="U51" s="2" t="str">
        <f>IFERROR(__xludf.DUMMYFUNCTION("""COMPUTED_VALUE"""),"Yes")</f>
        <v>Yes</v>
      </c>
      <c r="V51" s="2"/>
      <c r="W51" s="2" t="str">
        <f>IFERROR(__xludf.DUMMYFUNCTION("""COMPUTED_VALUE"""),"Career guidance ")</f>
        <v>Career guidance </v>
      </c>
      <c r="X51" s="2" t="str">
        <f>IFERROR(__xludf.DUMMYFUNCTION("""COMPUTED_VALUE"""),"Yes, I need it to deal with the severe anxiety that I am facing. But right now I do not have the time to go to therapy as my entrance exams are coming up. But post that, I hope to take some time out and go for counseling. ")</f>
        <v>Yes, I need it to deal with the severe anxiety that I am facing. But right now I do not have the time to go to therapy as my entrance exams are coming up. But post that, I hope to take some time out and go for counseling. </v>
      </c>
      <c r="Y51"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51" s="2" t="str">
        <f>IFERROR(__xludf.DUMMYFUNCTION("""COMPUTED_VALUE"""),"I am not being able to deal with it,  it is causing a lot of problems in my day to day functioning, and sleeping patterns. I am appearing for the Common Admission Test 2021 and right now i have to devote a  lot of my time to my preparation for that, so it"&amp;" is very difficult to juggle that with the enormous amount of workload that we get from College, with regard to assignments and tests every other week.")</f>
        <v>I am not being able to deal with it,  it is causing a lot of problems in my day to day functioning, and sleeping patterns. I am appearing for the Common Admission Test 2021 and right now i have to devote a  lot of my time to my preparation for that, so it is very difficult to juggle that with the enormous amount of workload that we get from College, with regard to assignments and tests every other week.</v>
      </c>
      <c r="AA51" s="2" t="str">
        <f>IFERROR(__xludf.DUMMYFUNCTION("""COMPUTED_VALUE"""),"Mild: Family members ocassionally short-tempered with one another;no physical violence.")</f>
        <v>Mild: Family members ocassionally short-tempered with one another;no physical violence.</v>
      </c>
      <c r="AB51" s="2" t="str">
        <f>IFERROR(__xludf.DUMMYFUNCTION("""COMPUTED_VALUE"""),"None")</f>
        <v>None</v>
      </c>
      <c r="AC51" s="2" t="str">
        <f>IFERROR(__xludf.DUMMYFUNCTION("""COMPUTED_VALUE"""),"Second Dose")</f>
        <v>Second Dose</v>
      </c>
    </row>
    <row r="52">
      <c r="A52" s="1">
        <f>IFERROR(__xludf.DUMMYFUNCTION("""COMPUTED_VALUE"""),44497.50189564814)</f>
        <v>44497.5019</v>
      </c>
      <c r="B52" s="2" t="str">
        <f>IFERROR(__xludf.DUMMYFUNCTION("""COMPUTED_VALUE"""),"kashishnayyer2731@gmail.com")</f>
        <v>kashishnayyer2731@gmail.com</v>
      </c>
      <c r="C52" s="2" t="str">
        <f>IFERROR(__xludf.DUMMYFUNCTION("""COMPUTED_VALUE"""),"Kashish Nayyer")</f>
        <v>Kashish Nayyer</v>
      </c>
      <c r="D52" s="2" t="str">
        <f>IFERROR(__xludf.DUMMYFUNCTION("""COMPUTED_VALUE"""),"III Year")</f>
        <v>III Year</v>
      </c>
      <c r="E52" s="2" t="str">
        <f>IFERROR(__xludf.DUMMYFUNCTION("""COMPUTED_VALUE"""),"B.A. (Hons) Economics")</f>
        <v>B.A. (Hons) Economics</v>
      </c>
      <c r="F52" s="2" t="str">
        <f>IFERROR(__xludf.DUMMYFUNCTION("""COMPUTED_VALUE"""),"19/1234")</f>
        <v>19/1234</v>
      </c>
      <c r="G52" s="2">
        <f>IFERROR(__xludf.DUMMYFUNCTION("""COMPUTED_VALUE"""),9.717484606E9)</f>
        <v>9717484606</v>
      </c>
      <c r="H52" s="2" t="str">
        <f>IFERROR(__xludf.DUMMYFUNCTION("""COMPUTED_VALUE"""),"Ms. Jyotsna ")</f>
        <v>Ms. Jyotsna </v>
      </c>
      <c r="I52" s="2" t="str">
        <f>IFERROR(__xludf.DUMMYFUNCTION("""COMPUTED_VALUE"""),"More than 5 hours")</f>
        <v>More than 5 hours</v>
      </c>
      <c r="J52" s="2" t="str">
        <f>IFERROR(__xludf.DUMMYFUNCTION("""COMPUTED_VALUE"""),"Time saved in travelling, Easy access to online study material")</f>
        <v>Time saved in travelling, Easy access to online study material</v>
      </c>
      <c r="K52"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52" s="2">
        <f>IFERROR(__xludf.DUMMYFUNCTION("""COMPUTED_VALUE"""),5.0)</f>
        <v>5</v>
      </c>
      <c r="M52" s="2" t="str">
        <f>IFERROR(__xludf.DUMMYFUNCTION("""COMPUTED_VALUE"""),"Blended Learning (both)")</f>
        <v>Blended Learning (both)</v>
      </c>
      <c r="N52" s="2" t="str">
        <f>IFERROR(__xludf.DUMMYFUNCTION("""COMPUTED_VALUE"""),"Satisfactory")</f>
        <v>Satisfactory</v>
      </c>
      <c r="O52" s="2" t="str">
        <f>IFERROR(__xludf.DUMMYFUNCTION("""COMPUTED_VALUE"""),"Yes")</f>
        <v>Yes</v>
      </c>
      <c r="P52" s="2" t="str">
        <f>IFERROR(__xludf.DUMMYFUNCTION("""COMPUTED_VALUE"""),"Yes")</f>
        <v>Yes</v>
      </c>
      <c r="Q52" s="2" t="str">
        <f>IFERROR(__xludf.DUMMYFUNCTION("""COMPUTED_VALUE"""),"Yes")</f>
        <v>Yes</v>
      </c>
      <c r="R52" s="2" t="str">
        <f>IFERROR(__xludf.DUMMYFUNCTION("""COMPUTED_VALUE"""),"Yes")</f>
        <v>Yes</v>
      </c>
      <c r="S52" s="2" t="str">
        <f>IFERROR(__xludf.DUMMYFUNCTION("""COMPUTED_VALUE"""),"No")</f>
        <v>No</v>
      </c>
      <c r="T52" s="2" t="str">
        <f>IFERROR(__xludf.DUMMYFUNCTION("""COMPUTED_VALUE"""),"Online")</f>
        <v>Online</v>
      </c>
      <c r="U52" s="2" t="str">
        <f>IFERROR(__xludf.DUMMYFUNCTION("""COMPUTED_VALUE"""),"Yes")</f>
        <v>Yes</v>
      </c>
      <c r="V52" s="2" t="str">
        <f>IFERROR(__xludf.DUMMYFUNCTION("""COMPUTED_VALUE"""),"Yes, it would be great if the college could help.")</f>
        <v>Yes, it would be great if the college could help.</v>
      </c>
      <c r="W52" s="2" t="str">
        <f>IFERROR(__xludf.DUMMYFUNCTION("""COMPUTED_VALUE"""),"To guide about the opportunities available after graduation.  ")</f>
        <v>To guide about the opportunities available after graduation.  </v>
      </c>
      <c r="X52" s="2" t="str">
        <f>IFERROR(__xludf.DUMMYFUNCTION("""COMPUTED_VALUE"""),"yes ")</f>
        <v>yes </v>
      </c>
      <c r="Y52"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52" s="2" t="str">
        <f>IFERROR(__xludf.DUMMYFUNCTION("""COMPUTED_VALUE"""),"Regularly going out for walks or working out at home and sometimes for an outing with my friends and family (following the covid -19 protocols).")</f>
        <v>Regularly going out for walks or working out at home and sometimes for an outing with my friends and family (following the covid -19 protocols).</v>
      </c>
      <c r="AA52" s="2" t="str">
        <f>IFERROR(__xludf.DUMMYFUNCTION("""COMPUTED_VALUE"""),"None")</f>
        <v>None</v>
      </c>
      <c r="AB52" s="2" t="str">
        <f>IFERROR(__xludf.DUMMYFUNCTION("""COMPUTED_VALUE"""),"None")</f>
        <v>None</v>
      </c>
      <c r="AC52" s="2" t="str">
        <f>IFERROR(__xludf.DUMMYFUNCTION("""COMPUTED_VALUE"""),"Second Dose")</f>
        <v>Second Dose</v>
      </c>
    </row>
    <row r="53">
      <c r="A53" s="1">
        <f>IFERROR(__xludf.DUMMYFUNCTION("""COMPUTED_VALUE"""),44497.51308158565)</f>
        <v>44497.51308</v>
      </c>
      <c r="B53" s="2" t="str">
        <f>IFERROR(__xludf.DUMMYFUNCTION("""COMPUTED_VALUE"""),"malika.dutt14@gmail.com")</f>
        <v>malika.dutt14@gmail.com</v>
      </c>
      <c r="C53" s="2" t="str">
        <f>IFERROR(__xludf.DUMMYFUNCTION("""COMPUTED_VALUE"""),"Malika Dutt ")</f>
        <v>Malika Dutt </v>
      </c>
      <c r="D53" s="2" t="str">
        <f>IFERROR(__xludf.DUMMYFUNCTION("""COMPUTED_VALUE"""),"III Year")</f>
        <v>III Year</v>
      </c>
      <c r="E53" s="2" t="str">
        <f>IFERROR(__xludf.DUMMYFUNCTION("""COMPUTED_VALUE"""),"B.A. (Hons) Economics")</f>
        <v>B.A. (Hons) Economics</v>
      </c>
      <c r="F53" s="2" t="str">
        <f>IFERROR(__xludf.DUMMYFUNCTION("""COMPUTED_VALUE"""),"19/1450")</f>
        <v>19/1450</v>
      </c>
      <c r="G53" s="2">
        <f>IFERROR(__xludf.DUMMYFUNCTION("""COMPUTED_VALUE"""),8.448350792E9)</f>
        <v>8448350792</v>
      </c>
      <c r="H53" s="2" t="str">
        <f>IFERROR(__xludf.DUMMYFUNCTION("""COMPUTED_VALUE"""),"Amulya ")</f>
        <v>Amulya </v>
      </c>
      <c r="I53" s="2" t="str">
        <f>IFERROR(__xludf.DUMMYFUNCTION("""COMPUTED_VALUE"""),"3-4 hours")</f>
        <v>3-4 hours</v>
      </c>
      <c r="J53" s="2" t="str">
        <f>IFERROR(__xludf.DUMMYFUNCTION("""COMPUTED_VALUE"""),"Time saved in travelling, Convenience to outstation students")</f>
        <v>Time saved in travelling, Convenience to outstation students</v>
      </c>
      <c r="K53"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53" s="2">
        <f>IFERROR(__xludf.DUMMYFUNCTION("""COMPUTED_VALUE"""),9.0)</f>
        <v>9</v>
      </c>
      <c r="M53" s="2" t="str">
        <f>IFERROR(__xludf.DUMMYFUNCTION("""COMPUTED_VALUE"""),"Blended Learning (both)")</f>
        <v>Blended Learning (both)</v>
      </c>
      <c r="N53" s="2" t="str">
        <f>IFERROR(__xludf.DUMMYFUNCTION("""COMPUTED_VALUE"""),"Satisfactory")</f>
        <v>Satisfactory</v>
      </c>
      <c r="O53" s="2" t="str">
        <f>IFERROR(__xludf.DUMMYFUNCTION("""COMPUTED_VALUE"""),"Yes")</f>
        <v>Yes</v>
      </c>
      <c r="P53" s="2" t="str">
        <f>IFERROR(__xludf.DUMMYFUNCTION("""COMPUTED_VALUE"""),"Yes")</f>
        <v>Yes</v>
      </c>
      <c r="Q53" s="2" t="str">
        <f>IFERROR(__xludf.DUMMYFUNCTION("""COMPUTED_VALUE"""),"Yes")</f>
        <v>Yes</v>
      </c>
      <c r="R53" s="2" t="str">
        <f>IFERROR(__xludf.DUMMYFUNCTION("""COMPUTED_VALUE"""),"No")</f>
        <v>No</v>
      </c>
      <c r="S53" s="2" t="str">
        <f>IFERROR(__xludf.DUMMYFUNCTION("""COMPUTED_VALUE"""),"No")</f>
        <v>No</v>
      </c>
      <c r="T53" s="2" t="str">
        <f>IFERROR(__xludf.DUMMYFUNCTION("""COMPUTED_VALUE"""),"Online")</f>
        <v>Online</v>
      </c>
      <c r="U53" s="2" t="str">
        <f>IFERROR(__xludf.DUMMYFUNCTION("""COMPUTED_VALUE"""),"No")</f>
        <v>No</v>
      </c>
      <c r="V53" s="2" t="str">
        <f>IFERROR(__xludf.DUMMYFUNCTION("""COMPUTED_VALUE"""),"No ")</f>
        <v>No </v>
      </c>
      <c r="W53" s="2"/>
      <c r="X53" s="2" t="str">
        <f>IFERROR(__xludf.DUMMYFUNCTION("""COMPUTED_VALUE"""),"No ")</f>
        <v>No </v>
      </c>
      <c r="Y53"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53" s="2" t="str">
        <f>IFERROR(__xludf.DUMMYFUNCTION("""COMPUTED_VALUE"""),"Meditation ")</f>
        <v>Meditation </v>
      </c>
      <c r="AA53" s="2" t="str">
        <f>IFERROR(__xludf.DUMMYFUNCTION("""COMPUTED_VALUE"""),"None")</f>
        <v>None</v>
      </c>
      <c r="AB53" s="2" t="str">
        <f>IFERROR(__xludf.DUMMYFUNCTION("""COMPUTED_VALUE"""),"Mild: Symptoms effectively managed at home")</f>
        <v>Mild: Symptoms effectively managed at home</v>
      </c>
      <c r="AC53" s="2" t="str">
        <f>IFERROR(__xludf.DUMMYFUNCTION("""COMPUTED_VALUE"""),"Second Dose")</f>
        <v>Second Dose</v>
      </c>
    </row>
    <row r="54">
      <c r="A54" s="1">
        <f>IFERROR(__xludf.DUMMYFUNCTION("""COMPUTED_VALUE"""),44497.513449872684)</f>
        <v>44497.51345</v>
      </c>
      <c r="B54" s="2" t="str">
        <f>IFERROR(__xludf.DUMMYFUNCTION("""COMPUTED_VALUE"""),"vidhi.batra66@gmail.com")</f>
        <v>vidhi.batra66@gmail.com</v>
      </c>
      <c r="C54" s="2" t="str">
        <f>IFERROR(__xludf.DUMMYFUNCTION("""COMPUTED_VALUE"""),"Vidhi batra ")</f>
        <v>Vidhi batra </v>
      </c>
      <c r="D54" s="2" t="str">
        <f>IFERROR(__xludf.DUMMYFUNCTION("""COMPUTED_VALUE"""),"III Year")</f>
        <v>III Year</v>
      </c>
      <c r="E54" s="2" t="str">
        <f>IFERROR(__xludf.DUMMYFUNCTION("""COMPUTED_VALUE"""),"B.A. (Hons) Economics")</f>
        <v>B.A. (Hons) Economics</v>
      </c>
      <c r="F54" s="2" t="str">
        <f>IFERROR(__xludf.DUMMYFUNCTION("""COMPUTED_VALUE"""),"19/1409")</f>
        <v>19/1409</v>
      </c>
      <c r="G54" s="2">
        <f>IFERROR(__xludf.DUMMYFUNCTION("""COMPUTED_VALUE"""),8.447444877E9)</f>
        <v>8447444877</v>
      </c>
      <c r="H54" s="2" t="str">
        <f>IFERROR(__xludf.DUMMYFUNCTION("""COMPUTED_VALUE"""),"Mr Amulya")</f>
        <v>Mr Amulya</v>
      </c>
      <c r="I54" s="2" t="str">
        <f>IFERROR(__xludf.DUMMYFUNCTION("""COMPUTED_VALUE"""),"More than 5 hours")</f>
        <v>More than 5 hours</v>
      </c>
      <c r="J54" s="2" t="str">
        <f>IFERROR(__xludf.DUMMYFUNCTION("""COMPUTED_VALUE"""),"Other")</f>
        <v>Other</v>
      </c>
      <c r="K54"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54" s="2">
        <f>IFERROR(__xludf.DUMMYFUNCTION("""COMPUTED_VALUE"""),4.0)</f>
        <v>4</v>
      </c>
      <c r="M54" s="2" t="str">
        <f>IFERROR(__xludf.DUMMYFUNCTION("""COMPUTED_VALUE"""),"Offline")</f>
        <v>Offline</v>
      </c>
      <c r="N54" s="2" t="str">
        <f>IFERROR(__xludf.DUMMYFUNCTION("""COMPUTED_VALUE"""),"Compulsion due to pandemic")</f>
        <v>Compulsion due to pandemic</v>
      </c>
      <c r="O54" s="2" t="str">
        <f>IFERROR(__xludf.DUMMYFUNCTION("""COMPUTED_VALUE"""),"Yes")</f>
        <v>Yes</v>
      </c>
      <c r="P54" s="2" t="str">
        <f>IFERROR(__xludf.DUMMYFUNCTION("""COMPUTED_VALUE"""),"No")</f>
        <v>No</v>
      </c>
      <c r="Q54" s="2" t="str">
        <f>IFERROR(__xludf.DUMMYFUNCTION("""COMPUTED_VALUE"""),"Yes")</f>
        <v>Yes</v>
      </c>
      <c r="R54" s="2" t="str">
        <f>IFERROR(__xludf.DUMMYFUNCTION("""COMPUTED_VALUE"""),"Yes")</f>
        <v>Yes</v>
      </c>
      <c r="S54" s="2" t="str">
        <f>IFERROR(__xludf.DUMMYFUNCTION("""COMPUTED_VALUE"""),"Yes")</f>
        <v>Yes</v>
      </c>
      <c r="T54" s="2" t="str">
        <f>IFERROR(__xludf.DUMMYFUNCTION("""COMPUTED_VALUE"""),"Online")</f>
        <v>Online</v>
      </c>
      <c r="U54" s="2" t="str">
        <f>IFERROR(__xludf.DUMMYFUNCTION("""COMPUTED_VALUE"""),"No")</f>
        <v>No</v>
      </c>
      <c r="V54" s="2"/>
      <c r="W54" s="2"/>
      <c r="X54" s="2" t="str">
        <f>IFERROR(__xludf.DUMMYFUNCTION("""COMPUTED_VALUE"""),"Always. Related to future plans like doing masters in economice or MBA.")</f>
        <v>Always. Related to future plans like doing masters in economice or MBA.</v>
      </c>
      <c r="Y54"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54" s="2"/>
      <c r="AA54"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54" s="2" t="str">
        <f>IFERROR(__xludf.DUMMYFUNCTION("""COMPUTED_VALUE"""),"None")</f>
        <v>None</v>
      </c>
      <c r="AC54" s="2" t="str">
        <f>IFERROR(__xludf.DUMMYFUNCTION("""COMPUTED_VALUE"""),"Second Dose")</f>
        <v>Second Dose</v>
      </c>
    </row>
    <row r="55">
      <c r="A55" s="1">
        <f>IFERROR(__xludf.DUMMYFUNCTION("""COMPUTED_VALUE"""),44497.51381174769)</f>
        <v>44497.51381</v>
      </c>
      <c r="B55" s="2" t="str">
        <f>IFERROR(__xludf.DUMMYFUNCTION("""COMPUTED_VALUE"""),"akudutta4@gmail.com")</f>
        <v>akudutta4@gmail.com</v>
      </c>
      <c r="C55" s="2" t="str">
        <f>IFERROR(__xludf.DUMMYFUNCTION("""COMPUTED_VALUE"""),"Aakanksha Dutta")</f>
        <v>Aakanksha Dutta</v>
      </c>
      <c r="D55" s="2" t="str">
        <f>IFERROR(__xludf.DUMMYFUNCTION("""COMPUTED_VALUE"""),"III Year")</f>
        <v>III Year</v>
      </c>
      <c r="E55" s="2" t="str">
        <f>IFERROR(__xludf.DUMMYFUNCTION("""COMPUTED_VALUE"""),"B.A. (Hons) Economics")</f>
        <v>B.A. (Hons) Economics</v>
      </c>
      <c r="F55" s="2" t="str">
        <f>IFERROR(__xludf.DUMMYFUNCTION("""COMPUTED_VALUE"""),"19/1407")</f>
        <v>19/1407</v>
      </c>
      <c r="G55" s="2">
        <f>IFERROR(__xludf.DUMMYFUNCTION("""COMPUTED_VALUE"""),7.428437744E9)</f>
        <v>7428437744</v>
      </c>
      <c r="H55" s="2" t="str">
        <f>IFERROR(__xludf.DUMMYFUNCTION("""COMPUTED_VALUE"""),"Amulya")</f>
        <v>Amulya</v>
      </c>
      <c r="I55" s="2" t="str">
        <f>IFERROR(__xludf.DUMMYFUNCTION("""COMPUTED_VALUE"""),"More than 5 hours")</f>
        <v>More than 5 hours</v>
      </c>
      <c r="J55" s="2" t="str">
        <f>IFERROR(__xludf.DUMMYFUNCTION("""COMPUTED_VALUE"""),"Time saved in travelling")</f>
        <v>Time saved in travelling</v>
      </c>
      <c r="K55"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55" s="2">
        <f>IFERROR(__xludf.DUMMYFUNCTION("""COMPUTED_VALUE"""),4.0)</f>
        <v>4</v>
      </c>
      <c r="M55" s="2" t="str">
        <f>IFERROR(__xludf.DUMMYFUNCTION("""COMPUTED_VALUE"""),"Offline")</f>
        <v>Offline</v>
      </c>
      <c r="N55" s="2" t="str">
        <f>IFERROR(__xludf.DUMMYFUNCTION("""COMPUTED_VALUE"""),"Not Satisfactory")</f>
        <v>Not Satisfactory</v>
      </c>
      <c r="O55" s="2" t="str">
        <f>IFERROR(__xludf.DUMMYFUNCTION("""COMPUTED_VALUE"""),"Yes")</f>
        <v>Yes</v>
      </c>
      <c r="P55" s="2" t="str">
        <f>IFERROR(__xludf.DUMMYFUNCTION("""COMPUTED_VALUE"""),"Yes")</f>
        <v>Yes</v>
      </c>
      <c r="Q55" s="2" t="str">
        <f>IFERROR(__xludf.DUMMYFUNCTION("""COMPUTED_VALUE"""),"Yes")</f>
        <v>Yes</v>
      </c>
      <c r="R55" s="2" t="str">
        <f>IFERROR(__xludf.DUMMYFUNCTION("""COMPUTED_VALUE"""),"No")</f>
        <v>No</v>
      </c>
      <c r="S55" s="2" t="str">
        <f>IFERROR(__xludf.DUMMYFUNCTION("""COMPUTED_VALUE"""),"Yes")</f>
        <v>Yes</v>
      </c>
      <c r="T55" s="2" t="str">
        <f>IFERROR(__xludf.DUMMYFUNCTION("""COMPUTED_VALUE"""),"Online")</f>
        <v>Online</v>
      </c>
      <c r="U55" s="2" t="str">
        <f>IFERROR(__xludf.DUMMYFUNCTION("""COMPUTED_VALUE"""),"Yes")</f>
        <v>Yes</v>
      </c>
      <c r="V55" s="2"/>
      <c r="W55" s="2"/>
      <c r="X55" s="2" t="str">
        <f>IFERROR(__xludf.DUMMYFUNCTION("""COMPUTED_VALUE"""),"Yes")</f>
        <v>Yes</v>
      </c>
      <c r="Y55"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55" s="2"/>
      <c r="AA55" s="2" t="str">
        <f>IFERROR(__xludf.DUMMYFUNCTION("""COMPUTED_VALUE"""),"Mild: Family members ocassionally short-tempered with one another;no physical violence.")</f>
        <v>Mild: Family members ocassionally short-tempered with one another;no physical violence.</v>
      </c>
      <c r="AB55" s="2" t="str">
        <f>IFERROR(__xludf.DUMMYFUNCTION("""COMPUTED_VALUE"""),"None")</f>
        <v>None</v>
      </c>
      <c r="AC55" s="2" t="str">
        <f>IFERROR(__xludf.DUMMYFUNCTION("""COMPUTED_VALUE"""),"Second Dose")</f>
        <v>Second Dose</v>
      </c>
    </row>
    <row r="56">
      <c r="A56" s="1">
        <f>IFERROR(__xludf.DUMMYFUNCTION("""COMPUTED_VALUE"""),44497.51487939815)</f>
        <v>44497.51488</v>
      </c>
      <c r="B56" s="2" t="str">
        <f>IFERROR(__xludf.DUMMYFUNCTION("""COMPUTED_VALUE"""),"26ishita@gmail.com")</f>
        <v>26ishita@gmail.com</v>
      </c>
      <c r="C56" s="2" t="str">
        <f>IFERROR(__xludf.DUMMYFUNCTION("""COMPUTED_VALUE"""),"Isheeta Sharma ")</f>
        <v>Isheeta Sharma </v>
      </c>
      <c r="D56" s="2" t="str">
        <f>IFERROR(__xludf.DUMMYFUNCTION("""COMPUTED_VALUE"""),"III Year")</f>
        <v>III Year</v>
      </c>
      <c r="E56" s="2" t="str">
        <f>IFERROR(__xludf.DUMMYFUNCTION("""COMPUTED_VALUE"""),"B.A. (Hons) Economics")</f>
        <v>B.A. (Hons) Economics</v>
      </c>
      <c r="F56" s="2" t="str">
        <f>IFERROR(__xludf.DUMMYFUNCTION("""COMPUTED_VALUE"""),"19/1561")</f>
        <v>19/1561</v>
      </c>
      <c r="G56" s="2">
        <f>IFERROR(__xludf.DUMMYFUNCTION("""COMPUTED_VALUE"""),8.587068548E9)</f>
        <v>8587068548</v>
      </c>
      <c r="H56" s="2" t="str">
        <f>IFERROR(__xludf.DUMMYFUNCTION("""COMPUTED_VALUE"""),"Mr Amulya ")</f>
        <v>Mr Amulya </v>
      </c>
      <c r="I56" s="2" t="str">
        <f>IFERROR(__xludf.DUMMYFUNCTION("""COMPUTED_VALUE"""),"More than 5 hours")</f>
        <v>More than 5 hours</v>
      </c>
      <c r="J56" s="2" t="str">
        <f>IFERROR(__xludf.DUMMYFUNCTION("""COMPUTED_VALUE"""),"Time saved in travelling")</f>
        <v>Time saved in travelling</v>
      </c>
      <c r="K56" s="2" t="str">
        <f>IFERROR(__xludf.DUMMYFUNCTION("""COMPUTED_VALUE"""),"Students are sometimes less involved/engaged (leave the class in between)")</f>
        <v>Students are sometimes less involved/engaged (leave the class in between)</v>
      </c>
      <c r="L56" s="2">
        <f>IFERROR(__xludf.DUMMYFUNCTION("""COMPUTED_VALUE"""),7.0)</f>
        <v>7</v>
      </c>
      <c r="M56" s="2" t="str">
        <f>IFERROR(__xludf.DUMMYFUNCTION("""COMPUTED_VALUE"""),"Blended Learning (both)")</f>
        <v>Blended Learning (both)</v>
      </c>
      <c r="N56" s="2" t="str">
        <f>IFERROR(__xludf.DUMMYFUNCTION("""COMPUTED_VALUE"""),"Satisfactory")</f>
        <v>Satisfactory</v>
      </c>
      <c r="O56" s="2" t="str">
        <f>IFERROR(__xludf.DUMMYFUNCTION("""COMPUTED_VALUE"""),"Yes")</f>
        <v>Yes</v>
      </c>
      <c r="P56" s="2" t="str">
        <f>IFERROR(__xludf.DUMMYFUNCTION("""COMPUTED_VALUE"""),"Yes")</f>
        <v>Yes</v>
      </c>
      <c r="Q56" s="2" t="str">
        <f>IFERROR(__xludf.DUMMYFUNCTION("""COMPUTED_VALUE"""),"Yes")</f>
        <v>Yes</v>
      </c>
      <c r="R56" s="2" t="str">
        <f>IFERROR(__xludf.DUMMYFUNCTION("""COMPUTED_VALUE"""),"No")</f>
        <v>No</v>
      </c>
      <c r="S56" s="2" t="str">
        <f>IFERROR(__xludf.DUMMYFUNCTION("""COMPUTED_VALUE"""),"Yes")</f>
        <v>Yes</v>
      </c>
      <c r="T56" s="2" t="str">
        <f>IFERROR(__xludf.DUMMYFUNCTION("""COMPUTED_VALUE"""),"Online")</f>
        <v>Online</v>
      </c>
      <c r="U56" s="2" t="str">
        <f>IFERROR(__xludf.DUMMYFUNCTION("""COMPUTED_VALUE"""),"Yes")</f>
        <v>Yes</v>
      </c>
      <c r="V56" s="2" t="str">
        <f>IFERROR(__xludf.DUMMYFUNCTION("""COMPUTED_VALUE"""),"Yes")</f>
        <v>Yes</v>
      </c>
      <c r="W56" s="2" t="str">
        <f>IFERROR(__xludf.DUMMYFUNCTION("""COMPUTED_VALUE"""),"Knowledge")</f>
        <v>Knowledge</v>
      </c>
      <c r="X56" s="2" t="str">
        <f>IFERROR(__xludf.DUMMYFUNCTION("""COMPUTED_VALUE"""),"Yes")</f>
        <v>Yes</v>
      </c>
      <c r="Y56"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56" s="2" t="str">
        <f>IFERROR(__xludf.DUMMYFUNCTION("""COMPUTED_VALUE"""),"Yoga")</f>
        <v>Yoga</v>
      </c>
      <c r="AA56" s="2" t="str">
        <f>IFERROR(__xludf.DUMMYFUNCTION("""COMPUTED_VALUE"""),"None")</f>
        <v>None</v>
      </c>
      <c r="AB56" s="2" t="str">
        <f>IFERROR(__xludf.DUMMYFUNCTION("""COMPUTED_VALUE"""),"Mild: Symptoms effectively managed at home")</f>
        <v>Mild: Symptoms effectively managed at home</v>
      </c>
      <c r="AC56" s="2" t="str">
        <f>IFERROR(__xludf.DUMMYFUNCTION("""COMPUTED_VALUE"""),"Second Dose")</f>
        <v>Second Dose</v>
      </c>
    </row>
    <row r="57">
      <c r="A57" s="1">
        <f>IFERROR(__xludf.DUMMYFUNCTION("""COMPUTED_VALUE"""),44497.51855681713)</f>
        <v>44497.51856</v>
      </c>
      <c r="B57" s="2" t="str">
        <f>IFERROR(__xludf.DUMMYFUNCTION("""COMPUTED_VALUE"""),"nandideepanjali@gmail.com")</f>
        <v>nandideepanjali@gmail.com</v>
      </c>
      <c r="C57" s="2" t="str">
        <f>IFERROR(__xludf.DUMMYFUNCTION("""COMPUTED_VALUE"""),"Deepanjali Nandi")</f>
        <v>Deepanjali Nandi</v>
      </c>
      <c r="D57" s="2" t="str">
        <f>IFERROR(__xludf.DUMMYFUNCTION("""COMPUTED_VALUE"""),"III Year")</f>
        <v>III Year</v>
      </c>
      <c r="E57" s="2" t="str">
        <f>IFERROR(__xludf.DUMMYFUNCTION("""COMPUTED_VALUE"""),"B.A. (Hons) Economics")</f>
        <v>B.A. (Hons) Economics</v>
      </c>
      <c r="F57" s="2" t="str">
        <f>IFERROR(__xludf.DUMMYFUNCTION("""COMPUTED_VALUE"""),"19/1544")</f>
        <v>19/1544</v>
      </c>
      <c r="G57" s="2"/>
      <c r="H57" s="2"/>
      <c r="I57" s="2" t="str">
        <f>IFERROR(__xludf.DUMMYFUNCTION("""COMPUTED_VALUE"""),"More than 5 hours")</f>
        <v>More than 5 hours</v>
      </c>
      <c r="J57" s="2" t="str">
        <f>IFERROR(__xludf.DUMMYFUNCTION("""COMPUTED_VALUE"""),"Time saved in travelling, Easy access to online study material, Convenience to outstation students")</f>
        <v>Time saved in travelling, Easy access to online study material, Convenience to outstation students</v>
      </c>
      <c r="K57" s="2" t="str">
        <f>IFERROR(__xludf.DUMMYFUNCTION("""COMPUTED_VALUE"""),"Network related disruptions, Students are sometimes less involved/engaged (leave the class in between)")</f>
        <v>Network related disruptions, Students are sometimes less involved/engaged (leave the class in between)</v>
      </c>
      <c r="L57" s="2">
        <f>IFERROR(__xludf.DUMMYFUNCTION("""COMPUTED_VALUE"""),7.0)</f>
        <v>7</v>
      </c>
      <c r="M57" s="2" t="str">
        <f>IFERROR(__xludf.DUMMYFUNCTION("""COMPUTED_VALUE"""),"Online")</f>
        <v>Online</v>
      </c>
      <c r="N57" s="2" t="str">
        <f>IFERROR(__xludf.DUMMYFUNCTION("""COMPUTED_VALUE"""),"Satisfactory")</f>
        <v>Satisfactory</v>
      </c>
      <c r="O57" s="2" t="str">
        <f>IFERROR(__xludf.DUMMYFUNCTION("""COMPUTED_VALUE"""),"Yes")</f>
        <v>Yes</v>
      </c>
      <c r="P57" s="2" t="str">
        <f>IFERROR(__xludf.DUMMYFUNCTION("""COMPUTED_VALUE"""),"Yes")</f>
        <v>Yes</v>
      </c>
      <c r="Q57" s="2" t="str">
        <f>IFERROR(__xludf.DUMMYFUNCTION("""COMPUTED_VALUE"""),"Yes")</f>
        <v>Yes</v>
      </c>
      <c r="R57" s="2" t="str">
        <f>IFERROR(__xludf.DUMMYFUNCTION("""COMPUTED_VALUE"""),"Yes")</f>
        <v>Yes</v>
      </c>
      <c r="S57" s="2" t="str">
        <f>IFERROR(__xludf.DUMMYFUNCTION("""COMPUTED_VALUE"""),"No")</f>
        <v>No</v>
      </c>
      <c r="T57" s="2" t="str">
        <f>IFERROR(__xludf.DUMMYFUNCTION("""COMPUTED_VALUE"""),"Online")</f>
        <v>Online</v>
      </c>
      <c r="U57" s="2" t="str">
        <f>IFERROR(__xludf.DUMMYFUNCTION("""COMPUTED_VALUE"""),"No")</f>
        <v>No</v>
      </c>
      <c r="V57" s="2" t="str">
        <f>IFERROR(__xludf.DUMMYFUNCTION("""COMPUTED_VALUE"""),"Yes")</f>
        <v>Yes</v>
      </c>
      <c r="W57" s="2" t="str">
        <f>IFERROR(__xludf.DUMMYFUNCTION("""COMPUTED_VALUE"""),"More skill based programs can be organised")</f>
        <v>More skill based programs can be organised</v>
      </c>
      <c r="X57" s="2" t="str">
        <f>IFERROR(__xludf.DUMMYFUNCTION("""COMPUTED_VALUE"""),"Yes")</f>
        <v>Yes</v>
      </c>
      <c r="Y57"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57" s="2" t="str">
        <f>IFERROR(__xludf.DUMMYFUNCTION("""COMPUTED_VALUE"""),"Nothing specific ")</f>
        <v>Nothing specific </v>
      </c>
      <c r="AA57" s="2" t="str">
        <f>IFERROR(__xludf.DUMMYFUNCTION("""COMPUTED_VALUE"""),"None")</f>
        <v>None</v>
      </c>
      <c r="AB57" s="2" t="str">
        <f>IFERROR(__xludf.DUMMYFUNCTION("""COMPUTED_VALUE"""),"Moderate: Symptoms severe and require brief hospitalization")</f>
        <v>Moderate: Symptoms severe and require brief hospitalization</v>
      </c>
      <c r="AC57" s="2" t="str">
        <f>IFERROR(__xludf.DUMMYFUNCTION("""COMPUTED_VALUE"""),"First Dose")</f>
        <v>First Dose</v>
      </c>
    </row>
    <row r="58">
      <c r="A58" s="1">
        <f>IFERROR(__xludf.DUMMYFUNCTION("""COMPUTED_VALUE"""),44497.52008458333)</f>
        <v>44497.52008</v>
      </c>
      <c r="B58" s="2" t="str">
        <f>IFERROR(__xludf.DUMMYFUNCTION("""COMPUTED_VALUE"""),"snigdhab2001@gmail.com")</f>
        <v>snigdhab2001@gmail.com</v>
      </c>
      <c r="C58" s="2" t="str">
        <f>IFERROR(__xludf.DUMMYFUNCTION("""COMPUTED_VALUE"""),"Snigdha Bhardwaj")</f>
        <v>Snigdha Bhardwaj</v>
      </c>
      <c r="D58" s="2" t="str">
        <f>IFERROR(__xludf.DUMMYFUNCTION("""COMPUTED_VALUE"""),"III Year")</f>
        <v>III Year</v>
      </c>
      <c r="E58" s="2" t="str">
        <f>IFERROR(__xludf.DUMMYFUNCTION("""COMPUTED_VALUE"""),"B.A. (Hons) Economics")</f>
        <v>B.A. (Hons) Economics</v>
      </c>
      <c r="F58" s="2" t="str">
        <f>IFERROR(__xludf.DUMMYFUNCTION("""COMPUTED_VALUE"""),"19/1447")</f>
        <v>19/1447</v>
      </c>
      <c r="G58" s="2">
        <f>IFERROR(__xludf.DUMMYFUNCTION("""COMPUTED_VALUE"""),7.289842378E9)</f>
        <v>7289842378</v>
      </c>
      <c r="H58" s="2" t="str">
        <f>IFERROR(__xludf.DUMMYFUNCTION("""COMPUTED_VALUE"""),"Amulya sir")</f>
        <v>Amulya sir</v>
      </c>
      <c r="I58" s="2" t="str">
        <f>IFERROR(__xludf.DUMMYFUNCTION("""COMPUTED_VALUE"""),"More than 5 hours")</f>
        <v>More than 5 hours</v>
      </c>
      <c r="J58" s="2" t="str">
        <f>IFERROR(__xludf.DUMMYFUNCTION("""COMPUTED_VALUE"""),"Time saved in travelling, Convenience to outstation students")</f>
        <v>Time saved in travelling, Convenience to outstation students</v>
      </c>
      <c r="K58"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58" s="2">
        <f>IFERROR(__xludf.DUMMYFUNCTION("""COMPUTED_VALUE"""),8.0)</f>
        <v>8</v>
      </c>
      <c r="M58" s="2" t="str">
        <f>IFERROR(__xludf.DUMMYFUNCTION("""COMPUTED_VALUE"""),"Blended Learning (both)")</f>
        <v>Blended Learning (both)</v>
      </c>
      <c r="N58" s="2" t="str">
        <f>IFERROR(__xludf.DUMMYFUNCTION("""COMPUTED_VALUE"""),"Compulsion due to pandemic")</f>
        <v>Compulsion due to pandemic</v>
      </c>
      <c r="O58" s="2" t="str">
        <f>IFERROR(__xludf.DUMMYFUNCTION("""COMPUTED_VALUE"""),"Yes")</f>
        <v>Yes</v>
      </c>
      <c r="P58" s="2" t="str">
        <f>IFERROR(__xludf.DUMMYFUNCTION("""COMPUTED_VALUE"""),"Yes")</f>
        <v>Yes</v>
      </c>
      <c r="Q58" s="2" t="str">
        <f>IFERROR(__xludf.DUMMYFUNCTION("""COMPUTED_VALUE"""),"Yes")</f>
        <v>Yes</v>
      </c>
      <c r="R58" s="2" t="str">
        <f>IFERROR(__xludf.DUMMYFUNCTION("""COMPUTED_VALUE"""),"Yes")</f>
        <v>Yes</v>
      </c>
      <c r="S58" s="2" t="str">
        <f>IFERROR(__xludf.DUMMYFUNCTION("""COMPUTED_VALUE"""),"No")</f>
        <v>No</v>
      </c>
      <c r="T58" s="2" t="str">
        <f>IFERROR(__xludf.DUMMYFUNCTION("""COMPUTED_VALUE"""),"Online")</f>
        <v>Online</v>
      </c>
      <c r="U58" s="2" t="str">
        <f>IFERROR(__xludf.DUMMYFUNCTION("""COMPUTED_VALUE"""),"Yes")</f>
        <v>Yes</v>
      </c>
      <c r="V58" s="2" t="str">
        <f>IFERROR(__xludf.DUMMYFUNCTION("""COMPUTED_VALUE"""),"Internship and placement opportunities at good comapanies")</f>
        <v>Internship and placement opportunities at good comapanies</v>
      </c>
      <c r="W58" s="2" t="str">
        <f>IFERROR(__xludf.DUMMYFUNCTION("""COMPUTED_VALUE"""),"Guidance related to future career")</f>
        <v>Guidance related to future career</v>
      </c>
      <c r="X58" s="2" t="str">
        <f>IFERROR(__xludf.DUMMYFUNCTION("""COMPUTED_VALUE"""),"Yes")</f>
        <v>Yes</v>
      </c>
      <c r="Y58"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58" s="2" t="str">
        <f>IFERROR(__xludf.DUMMYFUNCTION("""COMPUTED_VALUE"""),"Spending time on hobbies")</f>
        <v>Spending time on hobbies</v>
      </c>
      <c r="AA58" s="2" t="str">
        <f>IFERROR(__xludf.DUMMYFUNCTION("""COMPUTED_VALUE"""),"Mild: Family members ocassionally short-tempered with one another;no physical violence.")</f>
        <v>Mild: Family members ocassionally short-tempered with one another;no physical violence.</v>
      </c>
      <c r="AB58" s="2" t="str">
        <f>IFERROR(__xludf.DUMMYFUNCTION("""COMPUTED_VALUE"""),"Mild: Symptoms effectively managed at home")</f>
        <v>Mild: Symptoms effectively managed at home</v>
      </c>
      <c r="AC58" s="2" t="str">
        <f>IFERROR(__xludf.DUMMYFUNCTION("""COMPUTED_VALUE"""),"First Dose")</f>
        <v>First Dose</v>
      </c>
    </row>
    <row r="59">
      <c r="A59" s="1">
        <f>IFERROR(__xludf.DUMMYFUNCTION("""COMPUTED_VALUE"""),44497.52136530093)</f>
        <v>44497.52137</v>
      </c>
      <c r="B59" s="2" t="str">
        <f>IFERROR(__xludf.DUMMYFUNCTION("""COMPUTED_VALUE"""),"vrinda.krishnatray@gmail.com")</f>
        <v>vrinda.krishnatray@gmail.com</v>
      </c>
      <c r="C59" s="2" t="str">
        <f>IFERROR(__xludf.DUMMYFUNCTION("""COMPUTED_VALUE"""),"Vrinda Krishnatray ")</f>
        <v>Vrinda Krishnatray </v>
      </c>
      <c r="D59" s="2" t="str">
        <f>IFERROR(__xludf.DUMMYFUNCTION("""COMPUTED_VALUE"""),"III Year")</f>
        <v>III Year</v>
      </c>
      <c r="E59" s="2" t="str">
        <f>IFERROR(__xludf.DUMMYFUNCTION("""COMPUTED_VALUE"""),"B.A. (Hons) Economics")</f>
        <v>B.A. (Hons) Economics</v>
      </c>
      <c r="F59" s="2" t="str">
        <f>IFERROR(__xludf.DUMMYFUNCTION("""COMPUTED_VALUE"""),"191516")</f>
        <v>191516</v>
      </c>
      <c r="G59" s="2">
        <f>IFERROR(__xludf.DUMMYFUNCTION("""COMPUTED_VALUE"""),9.654480718E9)</f>
        <v>9654480718</v>
      </c>
      <c r="H59" s="2" t="str">
        <f>IFERROR(__xludf.DUMMYFUNCTION("""COMPUTED_VALUE"""),"Amulya Sir")</f>
        <v>Amulya Sir</v>
      </c>
      <c r="I59" s="2" t="str">
        <f>IFERROR(__xludf.DUMMYFUNCTION("""COMPUTED_VALUE"""),"More than 5 hours")</f>
        <v>More than 5 hours</v>
      </c>
      <c r="J59" s="2" t="str">
        <f>IFERROR(__xludf.DUMMYFUNCTION("""COMPUTED_VALUE"""),"Time saved in travelling")</f>
        <v>Time saved in travelling</v>
      </c>
      <c r="K59"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59" s="2">
        <f>IFERROR(__xludf.DUMMYFUNCTION("""COMPUTED_VALUE"""),6.0)</f>
        <v>6</v>
      </c>
      <c r="M59" s="2" t="str">
        <f>IFERROR(__xludf.DUMMYFUNCTION("""COMPUTED_VALUE"""),"Blended Learning (both)")</f>
        <v>Blended Learning (both)</v>
      </c>
      <c r="N59" s="2" t="str">
        <f>IFERROR(__xludf.DUMMYFUNCTION("""COMPUTED_VALUE"""),"Not Satisfactory")</f>
        <v>Not Satisfactory</v>
      </c>
      <c r="O59" s="2"/>
      <c r="P59" s="2" t="str">
        <f>IFERROR(__xludf.DUMMYFUNCTION("""COMPUTED_VALUE"""),"Yes")</f>
        <v>Yes</v>
      </c>
      <c r="Q59" s="2" t="str">
        <f>IFERROR(__xludf.DUMMYFUNCTION("""COMPUTED_VALUE"""),"Yes")</f>
        <v>Yes</v>
      </c>
      <c r="R59" s="2" t="str">
        <f>IFERROR(__xludf.DUMMYFUNCTION("""COMPUTED_VALUE"""),"Yes")</f>
        <v>Yes</v>
      </c>
      <c r="S59" s="2" t="str">
        <f>IFERROR(__xludf.DUMMYFUNCTION("""COMPUTED_VALUE"""),"No")</f>
        <v>No</v>
      </c>
      <c r="T59" s="2" t="str">
        <f>IFERROR(__xludf.DUMMYFUNCTION("""COMPUTED_VALUE"""),"Online")</f>
        <v>Online</v>
      </c>
      <c r="U59" s="2" t="str">
        <f>IFERROR(__xludf.DUMMYFUNCTION("""COMPUTED_VALUE"""),"Yes")</f>
        <v>Yes</v>
      </c>
      <c r="V59" s="2" t="str">
        <f>IFERROR(__xludf.DUMMYFUNCTION("""COMPUTED_VALUE"""),"Create more opportunities within the department like annual magazines, engaging competitions etc")</f>
        <v>Create more opportunities within the department like annual magazines, engaging competitions etc</v>
      </c>
      <c r="W59" s="2"/>
      <c r="X59" s="2" t="str">
        <f>IFERROR(__xludf.DUMMYFUNCTION("""COMPUTED_VALUE"""),"Yes")</f>
        <v>Yes</v>
      </c>
      <c r="Y59"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59" s="2" t="str">
        <f>IFERROR(__xludf.DUMMYFUNCTION("""COMPUTED_VALUE"""),"Creatw a fixed sleep schedule and talking with loved ones on regular basis and tracking goals ")</f>
        <v>Creatw a fixed sleep schedule and talking with loved ones on regular basis and tracking goals </v>
      </c>
      <c r="AA59" s="2" t="str">
        <f>IFERROR(__xludf.DUMMYFUNCTION("""COMPUTED_VALUE"""),"Mild: Family members ocassionally short-tempered with one another;no physical violence.")</f>
        <v>Mild: Family members ocassionally short-tempered with one another;no physical violence.</v>
      </c>
      <c r="AB59" s="2" t="str">
        <f>IFERROR(__xludf.DUMMYFUNCTION("""COMPUTED_VALUE"""),"None")</f>
        <v>None</v>
      </c>
      <c r="AC59" s="2" t="str">
        <f>IFERROR(__xludf.DUMMYFUNCTION("""COMPUTED_VALUE"""),"Second Dose")</f>
        <v>Second Dose</v>
      </c>
    </row>
    <row r="60">
      <c r="A60" s="1">
        <f>IFERROR(__xludf.DUMMYFUNCTION("""COMPUTED_VALUE"""),44497.52196445602)</f>
        <v>44497.52196</v>
      </c>
      <c r="B60" s="2" t="str">
        <f>IFERROR(__xludf.DUMMYFUNCTION("""COMPUTED_VALUE"""),"nandideepanjali@gmail.com")</f>
        <v>nandideepanjali@gmail.com</v>
      </c>
      <c r="C60" s="2" t="str">
        <f>IFERROR(__xludf.DUMMYFUNCTION("""COMPUTED_VALUE"""),"Deepanjali Nandi")</f>
        <v>Deepanjali Nandi</v>
      </c>
      <c r="D60" s="2" t="str">
        <f>IFERROR(__xludf.DUMMYFUNCTION("""COMPUTED_VALUE"""),"III Year")</f>
        <v>III Year</v>
      </c>
      <c r="E60" s="2" t="str">
        <f>IFERROR(__xludf.DUMMYFUNCTION("""COMPUTED_VALUE"""),"B.A. (Hons) Economics")</f>
        <v>B.A. (Hons) Economics</v>
      </c>
      <c r="F60" s="2" t="str">
        <f>IFERROR(__xludf.DUMMYFUNCTION("""COMPUTED_VALUE"""),"19/1544")</f>
        <v>19/1544</v>
      </c>
      <c r="G60" s="2"/>
      <c r="H60" s="2" t="str">
        <f>IFERROR(__xludf.DUMMYFUNCTION("""COMPUTED_VALUE"""),"Amulya Sahoo")</f>
        <v>Amulya Sahoo</v>
      </c>
      <c r="I60" s="2" t="str">
        <f>IFERROR(__xludf.DUMMYFUNCTION("""COMPUTED_VALUE"""),"More than 5 hours")</f>
        <v>More than 5 hours</v>
      </c>
      <c r="J60" s="2" t="str">
        <f>IFERROR(__xludf.DUMMYFUNCTION("""COMPUTED_VALUE"""),"Time saved in travelling, Easy access to online study material, Convenience to outstation students")</f>
        <v>Time saved in travelling, Easy access to online study material, Convenience to outstation students</v>
      </c>
      <c r="K60"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60" s="2">
        <f>IFERROR(__xludf.DUMMYFUNCTION("""COMPUTED_VALUE"""),7.0)</f>
        <v>7</v>
      </c>
      <c r="M60" s="2" t="str">
        <f>IFERROR(__xludf.DUMMYFUNCTION("""COMPUTED_VALUE"""),"Online")</f>
        <v>Online</v>
      </c>
      <c r="N60" s="2" t="str">
        <f>IFERROR(__xludf.DUMMYFUNCTION("""COMPUTED_VALUE"""),"Satisfactory")</f>
        <v>Satisfactory</v>
      </c>
      <c r="O60" s="2" t="str">
        <f>IFERROR(__xludf.DUMMYFUNCTION("""COMPUTED_VALUE"""),"Yes")</f>
        <v>Yes</v>
      </c>
      <c r="P60" s="2" t="str">
        <f>IFERROR(__xludf.DUMMYFUNCTION("""COMPUTED_VALUE"""),"Yes")</f>
        <v>Yes</v>
      </c>
      <c r="Q60" s="2" t="str">
        <f>IFERROR(__xludf.DUMMYFUNCTION("""COMPUTED_VALUE"""),"Yes")</f>
        <v>Yes</v>
      </c>
      <c r="R60" s="2" t="str">
        <f>IFERROR(__xludf.DUMMYFUNCTION("""COMPUTED_VALUE"""),"Yes")</f>
        <v>Yes</v>
      </c>
      <c r="S60" s="2" t="str">
        <f>IFERROR(__xludf.DUMMYFUNCTION("""COMPUTED_VALUE"""),"No")</f>
        <v>No</v>
      </c>
      <c r="T60" s="2" t="str">
        <f>IFERROR(__xludf.DUMMYFUNCTION("""COMPUTED_VALUE"""),"Online")</f>
        <v>Online</v>
      </c>
      <c r="U60" s="2" t="str">
        <f>IFERROR(__xludf.DUMMYFUNCTION("""COMPUTED_VALUE"""),"No")</f>
        <v>No</v>
      </c>
      <c r="V60" s="2" t="str">
        <f>IFERROR(__xludf.DUMMYFUNCTION("""COMPUTED_VALUE"""),"Yes")</f>
        <v>Yes</v>
      </c>
      <c r="W60" s="2" t="str">
        <f>IFERROR(__xludf.DUMMYFUNCTION("""COMPUTED_VALUE"""),"More skill based programs")</f>
        <v>More skill based programs</v>
      </c>
      <c r="X60" s="2" t="str">
        <f>IFERROR(__xludf.DUMMYFUNCTION("""COMPUTED_VALUE"""),"Yes")</f>
        <v>Yes</v>
      </c>
      <c r="Y60"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60" s="2" t="str">
        <f>IFERROR(__xludf.DUMMYFUNCTION("""COMPUTED_VALUE"""),"Nothing specific")</f>
        <v>Nothing specific</v>
      </c>
      <c r="AA60" s="2" t="str">
        <f>IFERROR(__xludf.DUMMYFUNCTION("""COMPUTED_VALUE"""),"None")</f>
        <v>None</v>
      </c>
      <c r="AB60" s="2" t="str">
        <f>IFERROR(__xludf.DUMMYFUNCTION("""COMPUTED_VALUE"""),"Moderate: Symptoms severe and require brief hospitalization")</f>
        <v>Moderate: Symptoms severe and require brief hospitalization</v>
      </c>
      <c r="AC60" s="2" t="str">
        <f>IFERROR(__xludf.DUMMYFUNCTION("""COMPUTED_VALUE"""),"First Dose")</f>
        <v>First Dose</v>
      </c>
    </row>
    <row r="61">
      <c r="A61" s="1">
        <f>IFERROR(__xludf.DUMMYFUNCTION("""COMPUTED_VALUE"""),44497.523464745376)</f>
        <v>44497.52346</v>
      </c>
      <c r="B61" s="2" t="str">
        <f>IFERROR(__xludf.DUMMYFUNCTION("""COMPUTED_VALUE"""),"manvikohli24@gmail.com")</f>
        <v>manvikohli24@gmail.com</v>
      </c>
      <c r="C61" s="2" t="str">
        <f>IFERROR(__xludf.DUMMYFUNCTION("""COMPUTED_VALUE"""),"Manvi Kohli")</f>
        <v>Manvi Kohli</v>
      </c>
      <c r="D61" s="2" t="str">
        <f>IFERROR(__xludf.DUMMYFUNCTION("""COMPUTED_VALUE"""),"III Year")</f>
        <v>III Year</v>
      </c>
      <c r="E61" s="2" t="str">
        <f>IFERROR(__xludf.DUMMYFUNCTION("""COMPUTED_VALUE"""),"B.A. (Hons) Economics")</f>
        <v>B.A. (Hons) Economics</v>
      </c>
      <c r="F61" s="2" t="str">
        <f>IFERROR(__xludf.DUMMYFUNCTION("""COMPUTED_VALUE"""),"19/1754")</f>
        <v>19/1754</v>
      </c>
      <c r="G61" s="2"/>
      <c r="H61" s="2" t="str">
        <f>IFERROR(__xludf.DUMMYFUNCTION("""COMPUTED_VALUE"""),"Mr. Amulya Kumar")</f>
        <v>Mr. Amulya Kumar</v>
      </c>
      <c r="I61" s="2" t="str">
        <f>IFERROR(__xludf.DUMMYFUNCTION("""COMPUTED_VALUE"""),"More than 5 hours")</f>
        <v>More than 5 hours</v>
      </c>
      <c r="J61" s="2" t="str">
        <f>IFERROR(__xludf.DUMMYFUNCTION("""COMPUTED_VALUE"""),"Time saved in travelling")</f>
        <v>Time saved in travelling</v>
      </c>
      <c r="K61"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61" s="2">
        <f>IFERROR(__xludf.DUMMYFUNCTION("""COMPUTED_VALUE"""),4.0)</f>
        <v>4</v>
      </c>
      <c r="M61" s="2" t="str">
        <f>IFERROR(__xludf.DUMMYFUNCTION("""COMPUTED_VALUE"""),"Offline")</f>
        <v>Offline</v>
      </c>
      <c r="N61" s="2" t="str">
        <f>IFERROR(__xludf.DUMMYFUNCTION("""COMPUTED_VALUE"""),"Compulsion due to pandemic")</f>
        <v>Compulsion due to pandemic</v>
      </c>
      <c r="O61" s="2" t="str">
        <f>IFERROR(__xludf.DUMMYFUNCTION("""COMPUTED_VALUE"""),"Yes")</f>
        <v>Yes</v>
      </c>
      <c r="P61" s="2" t="str">
        <f>IFERROR(__xludf.DUMMYFUNCTION("""COMPUTED_VALUE"""),"Yes")</f>
        <v>Yes</v>
      </c>
      <c r="Q61" s="2" t="str">
        <f>IFERROR(__xludf.DUMMYFUNCTION("""COMPUTED_VALUE"""),"Yes")</f>
        <v>Yes</v>
      </c>
      <c r="R61" s="2" t="str">
        <f>IFERROR(__xludf.DUMMYFUNCTION("""COMPUTED_VALUE"""),"Yes")</f>
        <v>Yes</v>
      </c>
      <c r="S61" s="2" t="str">
        <f>IFERROR(__xludf.DUMMYFUNCTION("""COMPUTED_VALUE"""),"Yes")</f>
        <v>Yes</v>
      </c>
      <c r="T61" s="2" t="str">
        <f>IFERROR(__xludf.DUMMYFUNCTION("""COMPUTED_VALUE"""),"Online")</f>
        <v>Online</v>
      </c>
      <c r="U61" s="2" t="str">
        <f>IFERROR(__xludf.DUMMYFUNCTION("""COMPUTED_VALUE"""),"No")</f>
        <v>No</v>
      </c>
      <c r="V61" s="2"/>
      <c r="W61" s="2"/>
      <c r="X61" s="2"/>
      <c r="Y61"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61" s="2"/>
      <c r="AA61" s="2" t="str">
        <f>IFERROR(__xludf.DUMMYFUNCTION("""COMPUTED_VALUE"""),"Mild: Family members ocassionally short-tempered with one another;no physical violence.")</f>
        <v>Mild: Family members ocassionally short-tempered with one another;no physical violence.</v>
      </c>
      <c r="AB61" s="2" t="str">
        <f>IFERROR(__xludf.DUMMYFUNCTION("""COMPUTED_VALUE"""),"Mild: Symptoms effectively managed at home")</f>
        <v>Mild: Symptoms effectively managed at home</v>
      </c>
      <c r="AC61" s="2" t="str">
        <f>IFERROR(__xludf.DUMMYFUNCTION("""COMPUTED_VALUE"""),"Second Dose")</f>
        <v>Second Dose</v>
      </c>
    </row>
    <row r="62">
      <c r="A62" s="1">
        <f>IFERROR(__xludf.DUMMYFUNCTION("""COMPUTED_VALUE"""),44497.528089259264)</f>
        <v>44497.52809</v>
      </c>
      <c r="B62" s="2" t="str">
        <f>IFERROR(__xludf.DUMMYFUNCTION("""COMPUTED_VALUE"""),"anukriti3011g@gmail.com")</f>
        <v>anukriti3011g@gmail.com</v>
      </c>
      <c r="C62" s="2" t="str">
        <f>IFERROR(__xludf.DUMMYFUNCTION("""COMPUTED_VALUE"""),"Anukriti Mahtolia")</f>
        <v>Anukriti Mahtolia</v>
      </c>
      <c r="D62" s="2" t="str">
        <f>IFERROR(__xludf.DUMMYFUNCTION("""COMPUTED_VALUE"""),"III Year")</f>
        <v>III Year</v>
      </c>
      <c r="E62" s="2" t="str">
        <f>IFERROR(__xludf.DUMMYFUNCTION("""COMPUTED_VALUE"""),"B.A. (Hons) Economics")</f>
        <v>B.A. (Hons) Economics</v>
      </c>
      <c r="F62" s="2" t="str">
        <f>IFERROR(__xludf.DUMMYFUNCTION("""COMPUTED_VALUE"""),"19/1406")</f>
        <v>19/1406</v>
      </c>
      <c r="G62" s="2">
        <f>IFERROR(__xludf.DUMMYFUNCTION("""COMPUTED_VALUE"""),7.533859117E9)</f>
        <v>7533859117</v>
      </c>
      <c r="H62" s="2" t="str">
        <f>IFERROR(__xludf.DUMMYFUNCTION("""COMPUTED_VALUE"""),"Amulya Sir")</f>
        <v>Amulya Sir</v>
      </c>
      <c r="I62" s="2" t="str">
        <f>IFERROR(__xludf.DUMMYFUNCTION("""COMPUTED_VALUE"""),"More than 5 hours")</f>
        <v>More than 5 hours</v>
      </c>
      <c r="J62" s="2" t="str">
        <f>IFERROR(__xludf.DUMMYFUNCTION("""COMPUTED_VALUE"""),"Time saved in travelling, Easy access to online study material, Convenience to outstation students, Other")</f>
        <v>Time saved in travelling, Easy access to online study material, Convenience to outstation students, Other</v>
      </c>
      <c r="K62" s="2" t="str">
        <f>IFERROR(__xludf.DUMMYFUNCTION("""COMPUTED_VALUE"""),"Network related disruptions")</f>
        <v>Network related disruptions</v>
      </c>
      <c r="L62" s="2">
        <f>IFERROR(__xludf.DUMMYFUNCTION("""COMPUTED_VALUE"""),10.0)</f>
        <v>10</v>
      </c>
      <c r="M62" s="2" t="str">
        <f>IFERROR(__xludf.DUMMYFUNCTION("""COMPUTED_VALUE"""),"Online")</f>
        <v>Online</v>
      </c>
      <c r="N62" s="2" t="str">
        <f>IFERROR(__xludf.DUMMYFUNCTION("""COMPUTED_VALUE"""),"Satisfactory")</f>
        <v>Satisfactory</v>
      </c>
      <c r="O62" s="2" t="str">
        <f>IFERROR(__xludf.DUMMYFUNCTION("""COMPUTED_VALUE"""),"Yes")</f>
        <v>Yes</v>
      </c>
      <c r="P62" s="2" t="str">
        <f>IFERROR(__xludf.DUMMYFUNCTION("""COMPUTED_VALUE"""),"Yes")</f>
        <v>Yes</v>
      </c>
      <c r="Q62" s="2" t="str">
        <f>IFERROR(__xludf.DUMMYFUNCTION("""COMPUTED_VALUE"""),"Yes")</f>
        <v>Yes</v>
      </c>
      <c r="R62" s="2" t="str">
        <f>IFERROR(__xludf.DUMMYFUNCTION("""COMPUTED_VALUE"""),"Yes")</f>
        <v>Yes</v>
      </c>
      <c r="S62" s="2" t="str">
        <f>IFERROR(__xludf.DUMMYFUNCTION("""COMPUTED_VALUE"""),"No")</f>
        <v>No</v>
      </c>
      <c r="T62" s="2" t="str">
        <f>IFERROR(__xludf.DUMMYFUNCTION("""COMPUTED_VALUE"""),"Online")</f>
        <v>Online</v>
      </c>
      <c r="U62" s="2" t="str">
        <f>IFERROR(__xludf.DUMMYFUNCTION("""COMPUTED_VALUE"""),"Yes")</f>
        <v>Yes</v>
      </c>
      <c r="V62" s="2" t="str">
        <f>IFERROR(__xludf.DUMMYFUNCTION("""COMPUTED_VALUE"""),"No")</f>
        <v>No</v>
      </c>
      <c r="W62" s="2" t="str">
        <f>IFERROR(__xludf.DUMMYFUNCTION("""COMPUTED_VALUE"""),"Good career advices")</f>
        <v>Good career advices</v>
      </c>
      <c r="X62" s="2" t="str">
        <f>IFERROR(__xludf.DUMMYFUNCTION("""COMPUTED_VALUE"""),"No")</f>
        <v>No</v>
      </c>
      <c r="Y62"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62" s="2" t="str">
        <f>IFERROR(__xludf.DUMMYFUNCTION("""COMPUTED_VALUE"""),"Yoga and meditation")</f>
        <v>Yoga and meditation</v>
      </c>
      <c r="AA62" s="2" t="str">
        <f>IFERROR(__xludf.DUMMYFUNCTION("""COMPUTED_VALUE"""),"None")</f>
        <v>None</v>
      </c>
      <c r="AB62" s="2" t="str">
        <f>IFERROR(__xludf.DUMMYFUNCTION("""COMPUTED_VALUE"""),"None")</f>
        <v>None</v>
      </c>
      <c r="AC62" s="2" t="str">
        <f>IFERROR(__xludf.DUMMYFUNCTION("""COMPUTED_VALUE"""),"Second Dose")</f>
        <v>Second Dose</v>
      </c>
    </row>
    <row r="63">
      <c r="A63" s="1">
        <f>IFERROR(__xludf.DUMMYFUNCTION("""COMPUTED_VALUE"""),44497.540396412034)</f>
        <v>44497.5404</v>
      </c>
      <c r="B63" s="2" t="str">
        <f>IFERROR(__xludf.DUMMYFUNCTION("""COMPUTED_VALUE"""),"ritika44singhak@gmail.com")</f>
        <v>ritika44singhak@gmail.com</v>
      </c>
      <c r="C63" s="2" t="str">
        <f>IFERROR(__xludf.DUMMYFUNCTION("""COMPUTED_VALUE"""),"Ritika Singhal")</f>
        <v>Ritika Singhal</v>
      </c>
      <c r="D63" s="2" t="str">
        <f>IFERROR(__xludf.DUMMYFUNCTION("""COMPUTED_VALUE"""),"III Year")</f>
        <v>III Year</v>
      </c>
      <c r="E63" s="2" t="str">
        <f>IFERROR(__xludf.DUMMYFUNCTION("""COMPUTED_VALUE"""),"B.A. (Hons) Economics")</f>
        <v>B.A. (Hons) Economics</v>
      </c>
      <c r="F63" s="2" t="str">
        <f>IFERROR(__xludf.DUMMYFUNCTION("""COMPUTED_VALUE"""),"19/1621")</f>
        <v>19/1621</v>
      </c>
      <c r="G63" s="2">
        <f>IFERROR(__xludf.DUMMYFUNCTION("""COMPUTED_VALUE"""),7.011321603E9)</f>
        <v>7011321603</v>
      </c>
      <c r="H63" s="2" t="str">
        <f>IFERROR(__xludf.DUMMYFUNCTION("""COMPUTED_VALUE"""),"Amulya Sir")</f>
        <v>Amulya Sir</v>
      </c>
      <c r="I63" s="2" t="str">
        <f>IFERROR(__xludf.DUMMYFUNCTION("""COMPUTED_VALUE"""),"More than 5 hours")</f>
        <v>More than 5 hours</v>
      </c>
      <c r="J63" s="2" t="str">
        <f>IFERROR(__xludf.DUMMYFUNCTION("""COMPUTED_VALUE"""),"Time saved in travelling, Easy access to online study material")</f>
        <v>Time saved in travelling, Easy access to online study material</v>
      </c>
      <c r="K63"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63" s="2">
        <f>IFERROR(__xludf.DUMMYFUNCTION("""COMPUTED_VALUE"""),6.0)</f>
        <v>6</v>
      </c>
      <c r="M63" s="2" t="str">
        <f>IFERROR(__xludf.DUMMYFUNCTION("""COMPUTED_VALUE"""),"Blended Learning (both)")</f>
        <v>Blended Learning (both)</v>
      </c>
      <c r="N63" s="2" t="str">
        <f>IFERROR(__xludf.DUMMYFUNCTION("""COMPUTED_VALUE"""),"Compulsion due to pandemic")</f>
        <v>Compulsion due to pandemic</v>
      </c>
      <c r="O63" s="2" t="str">
        <f>IFERROR(__xludf.DUMMYFUNCTION("""COMPUTED_VALUE"""),"Yes")</f>
        <v>Yes</v>
      </c>
      <c r="P63" s="2" t="str">
        <f>IFERROR(__xludf.DUMMYFUNCTION("""COMPUTED_VALUE"""),"Yes")</f>
        <v>Yes</v>
      </c>
      <c r="Q63" s="2" t="str">
        <f>IFERROR(__xludf.DUMMYFUNCTION("""COMPUTED_VALUE"""),"Yes")</f>
        <v>Yes</v>
      </c>
      <c r="R63" s="2" t="str">
        <f>IFERROR(__xludf.DUMMYFUNCTION("""COMPUTED_VALUE"""),"No")</f>
        <v>No</v>
      </c>
      <c r="S63" s="2" t="str">
        <f>IFERROR(__xludf.DUMMYFUNCTION("""COMPUTED_VALUE"""),"No")</f>
        <v>No</v>
      </c>
      <c r="T63" s="2" t="str">
        <f>IFERROR(__xludf.DUMMYFUNCTION("""COMPUTED_VALUE"""),"Online")</f>
        <v>Online</v>
      </c>
      <c r="U63" s="2" t="str">
        <f>IFERROR(__xludf.DUMMYFUNCTION("""COMPUTED_VALUE"""),"No")</f>
        <v>No</v>
      </c>
      <c r="V63" s="2" t="str">
        <f>IFERROR(__xludf.DUMMYFUNCTION("""COMPUTED_VALUE"""),"No")</f>
        <v>No</v>
      </c>
      <c r="W63" s="2" t="str">
        <f>IFERROR(__xludf.DUMMYFUNCTION("""COMPUTED_VALUE"""),"Personality development ")</f>
        <v>Personality development </v>
      </c>
      <c r="X63" s="2" t="str">
        <f>IFERROR(__xludf.DUMMYFUNCTION("""COMPUTED_VALUE"""),"Yes")</f>
        <v>Yes</v>
      </c>
      <c r="Y63"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63" s="2" t="str">
        <f>IFERROR(__xludf.DUMMYFUNCTION("""COMPUTED_VALUE"""),"Yoga")</f>
        <v>Yoga</v>
      </c>
      <c r="AA63"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63" s="2" t="str">
        <f>IFERROR(__xludf.DUMMYFUNCTION("""COMPUTED_VALUE"""),"Mild: Symptoms effectively managed at home")</f>
        <v>Mild: Symptoms effectively managed at home</v>
      </c>
      <c r="AC63" s="2" t="str">
        <f>IFERROR(__xludf.DUMMYFUNCTION("""COMPUTED_VALUE"""),"Second Dose")</f>
        <v>Second Dose</v>
      </c>
    </row>
    <row r="64">
      <c r="A64" s="1">
        <f>IFERROR(__xludf.DUMMYFUNCTION("""COMPUTED_VALUE"""),44497.55056027778)</f>
        <v>44497.55056</v>
      </c>
      <c r="B64" s="2" t="str">
        <f>IFERROR(__xludf.DUMMYFUNCTION("""COMPUTED_VALUE"""),"dhawanhimanshi10@gmail.com")</f>
        <v>dhawanhimanshi10@gmail.com</v>
      </c>
      <c r="C64" s="2" t="str">
        <f>IFERROR(__xludf.DUMMYFUNCTION("""COMPUTED_VALUE"""),"Himanshi Dhawan")</f>
        <v>Himanshi Dhawan</v>
      </c>
      <c r="D64" s="2" t="str">
        <f>IFERROR(__xludf.DUMMYFUNCTION("""COMPUTED_VALUE"""),"III Year")</f>
        <v>III Year</v>
      </c>
      <c r="E64" s="2" t="str">
        <f>IFERROR(__xludf.DUMMYFUNCTION("""COMPUTED_VALUE"""),"B.A. (Hons) Economics")</f>
        <v>B.A. (Hons) Economics</v>
      </c>
      <c r="F64" s="2" t="str">
        <f>IFERROR(__xludf.DUMMYFUNCTION("""COMPUTED_VALUE"""),"19/1351")</f>
        <v>19/1351</v>
      </c>
      <c r="G64" s="2">
        <f>IFERROR(__xludf.DUMMYFUNCTION("""COMPUTED_VALUE"""),7.011560262E9)</f>
        <v>7011560262</v>
      </c>
      <c r="H64" s="2" t="str">
        <f>IFERROR(__xludf.DUMMYFUNCTION("""COMPUTED_VALUE"""),"Mrs. Jyotsna")</f>
        <v>Mrs. Jyotsna</v>
      </c>
      <c r="I64" s="2" t="str">
        <f>IFERROR(__xludf.DUMMYFUNCTION("""COMPUTED_VALUE"""),"More than 5 hours")</f>
        <v>More than 5 hours</v>
      </c>
      <c r="J64" s="2" t="str">
        <f>IFERROR(__xludf.DUMMYFUNCTION("""COMPUTED_VALUE"""),"Time saved in travelling, Easy access to online study material")</f>
        <v>Time saved in travelling, Easy access to online study material</v>
      </c>
      <c r="K64" s="2" t="str">
        <f>IFERROR(__xludf.DUMMYFUNCTION("""COMPUTED_VALUE"""),"Students are sometimes less involved/engaged (leave the class in between)")</f>
        <v>Students are sometimes less involved/engaged (leave the class in between)</v>
      </c>
      <c r="L64" s="2">
        <f>IFERROR(__xludf.DUMMYFUNCTION("""COMPUTED_VALUE"""),7.0)</f>
        <v>7</v>
      </c>
      <c r="M64" s="2" t="str">
        <f>IFERROR(__xludf.DUMMYFUNCTION("""COMPUTED_VALUE"""),"Online")</f>
        <v>Online</v>
      </c>
      <c r="N64" s="2" t="str">
        <f>IFERROR(__xludf.DUMMYFUNCTION("""COMPUTED_VALUE"""),"Satisfactory")</f>
        <v>Satisfactory</v>
      </c>
      <c r="O64" s="2" t="str">
        <f>IFERROR(__xludf.DUMMYFUNCTION("""COMPUTED_VALUE"""),"Yes")</f>
        <v>Yes</v>
      </c>
      <c r="P64" s="2" t="str">
        <f>IFERROR(__xludf.DUMMYFUNCTION("""COMPUTED_VALUE"""),"Yes")</f>
        <v>Yes</v>
      </c>
      <c r="Q64" s="2" t="str">
        <f>IFERROR(__xludf.DUMMYFUNCTION("""COMPUTED_VALUE"""),"Yes")</f>
        <v>Yes</v>
      </c>
      <c r="R64" s="2" t="str">
        <f>IFERROR(__xludf.DUMMYFUNCTION("""COMPUTED_VALUE"""),"Yes")</f>
        <v>Yes</v>
      </c>
      <c r="S64" s="2" t="str">
        <f>IFERROR(__xludf.DUMMYFUNCTION("""COMPUTED_VALUE"""),"No")</f>
        <v>No</v>
      </c>
      <c r="T64" s="2" t="str">
        <f>IFERROR(__xludf.DUMMYFUNCTION("""COMPUTED_VALUE"""),"Online")</f>
        <v>Online</v>
      </c>
      <c r="U64" s="2" t="str">
        <f>IFERROR(__xludf.DUMMYFUNCTION("""COMPUTED_VALUE"""),"No")</f>
        <v>No</v>
      </c>
      <c r="V64" s="2"/>
      <c r="W64" s="2"/>
      <c r="X64" s="2"/>
      <c r="Y64"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64" s="2"/>
      <c r="AA64" s="2" t="str">
        <f>IFERROR(__xludf.DUMMYFUNCTION("""COMPUTED_VALUE"""),"None")</f>
        <v>None</v>
      </c>
      <c r="AB64" s="2" t="str">
        <f>IFERROR(__xludf.DUMMYFUNCTION("""COMPUTED_VALUE"""),"None")</f>
        <v>None</v>
      </c>
      <c r="AC64" s="2" t="str">
        <f>IFERROR(__xludf.DUMMYFUNCTION("""COMPUTED_VALUE"""),"Second Dose")</f>
        <v>Second Dose</v>
      </c>
    </row>
    <row r="65">
      <c r="A65" s="1">
        <f>IFERROR(__xludf.DUMMYFUNCTION("""COMPUTED_VALUE"""),44497.6138946412)</f>
        <v>44497.61389</v>
      </c>
      <c r="B65" s="2" t="str">
        <f>IFERROR(__xludf.DUMMYFUNCTION("""COMPUTED_VALUE"""),"arunimaspadma@gmail.com")</f>
        <v>arunimaspadma@gmail.com</v>
      </c>
      <c r="C65" s="2" t="str">
        <f>IFERROR(__xludf.DUMMYFUNCTION("""COMPUTED_VALUE"""),"Aruneema S Padma")</f>
        <v>Aruneema S Padma</v>
      </c>
      <c r="D65" s="2" t="str">
        <f>IFERROR(__xludf.DUMMYFUNCTION("""COMPUTED_VALUE"""),"III Year")</f>
        <v>III Year</v>
      </c>
      <c r="E65" s="2" t="str">
        <f>IFERROR(__xludf.DUMMYFUNCTION("""COMPUTED_VALUE"""),"B.A. (Hons) Economics")</f>
        <v>B.A. (Hons) Economics</v>
      </c>
      <c r="F65" s="2" t="str">
        <f>IFERROR(__xludf.DUMMYFUNCTION("""COMPUTED_VALUE"""),"19/1545")</f>
        <v>19/1545</v>
      </c>
      <c r="G65" s="2">
        <f>IFERROR(__xludf.DUMMYFUNCTION("""COMPUTED_VALUE"""),8.448064352E9)</f>
        <v>8448064352</v>
      </c>
      <c r="H65" s="2"/>
      <c r="I65" s="2" t="str">
        <f>IFERROR(__xludf.DUMMYFUNCTION("""COMPUTED_VALUE"""),"More than 5 hours")</f>
        <v>More than 5 hours</v>
      </c>
      <c r="J65" s="2" t="str">
        <f>IFERROR(__xludf.DUMMYFUNCTION("""COMPUTED_VALUE"""),"Time saved in travelling, Convenience to outstation students")</f>
        <v>Time saved in travelling, Convenience to outstation students</v>
      </c>
      <c r="K65" s="2" t="str">
        <f>IFERROR(__xludf.DUMMYFUNCTION("""COMPUTED_VALUE"""),"Network related disruptions, Lack of physical interaction and personal touch ‘")</f>
        <v>Network related disruptions, Lack of physical interaction and personal touch ‘</v>
      </c>
      <c r="L65" s="2">
        <f>IFERROR(__xludf.DUMMYFUNCTION("""COMPUTED_VALUE"""),8.0)</f>
        <v>8</v>
      </c>
      <c r="M65" s="2" t="str">
        <f>IFERROR(__xludf.DUMMYFUNCTION("""COMPUTED_VALUE"""),"Blended Learning (both)")</f>
        <v>Blended Learning (both)</v>
      </c>
      <c r="N65" s="2" t="str">
        <f>IFERROR(__xludf.DUMMYFUNCTION("""COMPUTED_VALUE"""),"Satisfactory")</f>
        <v>Satisfactory</v>
      </c>
      <c r="O65" s="2" t="str">
        <f>IFERROR(__xludf.DUMMYFUNCTION("""COMPUTED_VALUE"""),"Yes")</f>
        <v>Yes</v>
      </c>
      <c r="P65" s="2" t="str">
        <f>IFERROR(__xludf.DUMMYFUNCTION("""COMPUTED_VALUE"""),"Yes")</f>
        <v>Yes</v>
      </c>
      <c r="Q65" s="2" t="str">
        <f>IFERROR(__xludf.DUMMYFUNCTION("""COMPUTED_VALUE"""),"Yes")</f>
        <v>Yes</v>
      </c>
      <c r="R65" s="2" t="str">
        <f>IFERROR(__xludf.DUMMYFUNCTION("""COMPUTED_VALUE"""),"Yes")</f>
        <v>Yes</v>
      </c>
      <c r="S65" s="2" t="str">
        <f>IFERROR(__xludf.DUMMYFUNCTION("""COMPUTED_VALUE"""),"No")</f>
        <v>No</v>
      </c>
      <c r="T65" s="2" t="str">
        <f>IFERROR(__xludf.DUMMYFUNCTION("""COMPUTED_VALUE"""),"Online")</f>
        <v>Online</v>
      </c>
      <c r="U65" s="2" t="str">
        <f>IFERROR(__xludf.DUMMYFUNCTION("""COMPUTED_VALUE"""),"No")</f>
        <v>No</v>
      </c>
      <c r="V65" s="2"/>
      <c r="W65" s="2"/>
      <c r="X65" s="2"/>
      <c r="Y65" s="2" t="str">
        <f>IFERROR(__xludf.DUMMYFUNCTION("""COMPUTED_VALUE"""),"None")</f>
        <v>None</v>
      </c>
      <c r="Z65" s="2"/>
      <c r="AA65" s="2" t="str">
        <f>IFERROR(__xludf.DUMMYFUNCTION("""COMPUTED_VALUE"""),"Mild: Family members ocassionally short-tempered with one another;no physical violence.")</f>
        <v>Mild: Family members ocassionally short-tempered with one another;no physical violence.</v>
      </c>
      <c r="AB65" s="2" t="str">
        <f>IFERROR(__xludf.DUMMYFUNCTION("""COMPUTED_VALUE"""),"None")</f>
        <v>None</v>
      </c>
      <c r="AC65" s="2" t="str">
        <f>IFERROR(__xludf.DUMMYFUNCTION("""COMPUTED_VALUE"""),"First Dose")</f>
        <v>First Dose</v>
      </c>
    </row>
    <row r="66">
      <c r="A66" s="1">
        <f>IFERROR(__xludf.DUMMYFUNCTION("""COMPUTED_VALUE"""),44498.02119207176)</f>
        <v>44498.02119</v>
      </c>
      <c r="B66" s="2" t="str">
        <f>IFERROR(__xludf.DUMMYFUNCTION("""COMPUTED_VALUE"""),"jagritisharma1206@gmail.com")</f>
        <v>jagritisharma1206@gmail.com</v>
      </c>
      <c r="C66" s="2" t="str">
        <f>IFERROR(__xludf.DUMMYFUNCTION("""COMPUTED_VALUE"""),"Jagriti Sharma")</f>
        <v>Jagriti Sharma</v>
      </c>
      <c r="D66" s="2" t="str">
        <f>IFERROR(__xludf.DUMMYFUNCTION("""COMPUTED_VALUE"""),"III Year")</f>
        <v>III Year</v>
      </c>
      <c r="E66" s="2" t="str">
        <f>IFERROR(__xludf.DUMMYFUNCTION("""COMPUTED_VALUE"""),"B.A. (Hons) Economics")</f>
        <v>B.A. (Hons) Economics</v>
      </c>
      <c r="F66" s="2" t="str">
        <f>IFERROR(__xludf.DUMMYFUNCTION("""COMPUTED_VALUE"""),"1513")</f>
        <v>1513</v>
      </c>
      <c r="G66" s="2"/>
      <c r="H66" s="2" t="str">
        <f>IFERROR(__xludf.DUMMYFUNCTION("""COMPUTED_VALUE"""),"Mr Amulya")</f>
        <v>Mr Amulya</v>
      </c>
      <c r="I66" s="2" t="str">
        <f>IFERROR(__xludf.DUMMYFUNCTION("""COMPUTED_VALUE"""),"More than 5 hours")</f>
        <v>More than 5 hours</v>
      </c>
      <c r="J66" s="2" t="str">
        <f>IFERROR(__xludf.DUMMYFUNCTION("""COMPUTED_VALUE"""),"Time saved in travelling")</f>
        <v>Time saved in travelling</v>
      </c>
      <c r="K66" s="2" t="str">
        <f>IFERROR(__xludf.DUMMYFUNCTION("""COMPUTED_VALUE"""),"Students are sometimes less involved/engaged (leave the class in between)")</f>
        <v>Students are sometimes less involved/engaged (leave the class in between)</v>
      </c>
      <c r="L66" s="2">
        <f>IFERROR(__xludf.DUMMYFUNCTION("""COMPUTED_VALUE"""),7.0)</f>
        <v>7</v>
      </c>
      <c r="M66" s="2" t="str">
        <f>IFERROR(__xludf.DUMMYFUNCTION("""COMPUTED_VALUE"""),"Blended Learning (both)")</f>
        <v>Blended Learning (both)</v>
      </c>
      <c r="N66" s="2" t="str">
        <f>IFERROR(__xludf.DUMMYFUNCTION("""COMPUTED_VALUE"""),"Satisfactory")</f>
        <v>Satisfactory</v>
      </c>
      <c r="O66" s="2" t="str">
        <f>IFERROR(__xludf.DUMMYFUNCTION("""COMPUTED_VALUE"""),"Yes")</f>
        <v>Yes</v>
      </c>
      <c r="P66" s="2" t="str">
        <f>IFERROR(__xludf.DUMMYFUNCTION("""COMPUTED_VALUE"""),"Yes")</f>
        <v>Yes</v>
      </c>
      <c r="Q66" s="2" t="str">
        <f>IFERROR(__xludf.DUMMYFUNCTION("""COMPUTED_VALUE"""),"Yes")</f>
        <v>Yes</v>
      </c>
      <c r="R66" s="2" t="str">
        <f>IFERROR(__xludf.DUMMYFUNCTION("""COMPUTED_VALUE"""),"Yes")</f>
        <v>Yes</v>
      </c>
      <c r="S66" s="2" t="str">
        <f>IFERROR(__xludf.DUMMYFUNCTION("""COMPUTED_VALUE"""),"Yes")</f>
        <v>Yes</v>
      </c>
      <c r="T66" s="2" t="str">
        <f>IFERROR(__xludf.DUMMYFUNCTION("""COMPUTED_VALUE"""),"Online")</f>
        <v>Online</v>
      </c>
      <c r="U66" s="2" t="str">
        <f>IFERROR(__xludf.DUMMYFUNCTION("""COMPUTED_VALUE"""),"Yes")</f>
        <v>Yes</v>
      </c>
      <c r="V66" s="2" t="str">
        <f>IFERROR(__xludf.DUMMYFUNCTION("""COMPUTED_VALUE"""),"Yes")</f>
        <v>Yes</v>
      </c>
      <c r="W66" s="2" t="str">
        <f>IFERROR(__xludf.DUMMYFUNCTION("""COMPUTED_VALUE"""),"Understanding to learn the most out of online college")</f>
        <v>Understanding to learn the most out of online college</v>
      </c>
      <c r="X66" s="2" t="str">
        <f>IFERROR(__xludf.DUMMYFUNCTION("""COMPUTED_VALUE"""),"yes.")</f>
        <v>yes.</v>
      </c>
      <c r="Y66"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66" s="2" t="str">
        <f>IFERROR(__xludf.DUMMYFUNCTION("""COMPUTED_VALUE"""),"Go outside for a while and engage in activities that I enjoy doing, like going for a walk or write my thoughts out.")</f>
        <v>Go outside for a while and engage in activities that I enjoy doing, like going for a walk or write my thoughts out.</v>
      </c>
      <c r="AA66" s="2" t="str">
        <f>IFERROR(__xludf.DUMMYFUNCTION("""COMPUTED_VALUE"""),"Mild: Family members ocassionally short-tempered with one another;no physical violence.")</f>
        <v>Mild: Family members ocassionally short-tempered with one another;no physical violence.</v>
      </c>
      <c r="AB66" s="2" t="str">
        <f>IFERROR(__xludf.DUMMYFUNCTION("""COMPUTED_VALUE"""),"None")</f>
        <v>None</v>
      </c>
      <c r="AC66" s="2" t="str">
        <f>IFERROR(__xludf.DUMMYFUNCTION("""COMPUTED_VALUE"""),"Second Dose")</f>
        <v>Second Dose</v>
      </c>
    </row>
    <row r="67">
      <c r="A67" s="1">
        <f>IFERROR(__xludf.DUMMYFUNCTION("""COMPUTED_VALUE"""),44498.4690400926)</f>
        <v>44498.46904</v>
      </c>
      <c r="B67" s="2" t="str">
        <f>IFERROR(__xludf.DUMMYFUNCTION("""COMPUTED_VALUE"""),"kundanikaagrawal@gmail.com")</f>
        <v>kundanikaagrawal@gmail.com</v>
      </c>
      <c r="C67" s="2" t="str">
        <f>IFERROR(__xludf.DUMMYFUNCTION("""COMPUTED_VALUE"""),"Kundanika Agrawal")</f>
        <v>Kundanika Agrawal</v>
      </c>
      <c r="D67" s="2" t="str">
        <f>IFERROR(__xludf.DUMMYFUNCTION("""COMPUTED_VALUE"""),"III Year")</f>
        <v>III Year</v>
      </c>
      <c r="E67" s="2" t="str">
        <f>IFERROR(__xludf.DUMMYFUNCTION("""COMPUTED_VALUE"""),"B.A. (Hons) Economics")</f>
        <v>B.A. (Hons) Economics</v>
      </c>
      <c r="F67" s="2" t="str">
        <f>IFERROR(__xludf.DUMMYFUNCTION("""COMPUTED_VALUE"""),"1546")</f>
        <v>1546</v>
      </c>
      <c r="G67" s="2">
        <f>IFERROR(__xludf.DUMMYFUNCTION("""COMPUTED_VALUE"""),9.319338389E9)</f>
        <v>9319338389</v>
      </c>
      <c r="H67" s="2" t="str">
        <f>IFERROR(__xludf.DUMMYFUNCTION("""COMPUTED_VALUE"""),"Amulya Sahu")</f>
        <v>Amulya Sahu</v>
      </c>
      <c r="I67" s="2" t="str">
        <f>IFERROR(__xludf.DUMMYFUNCTION("""COMPUTED_VALUE"""),"More than 5 hours")</f>
        <v>More than 5 hours</v>
      </c>
      <c r="J67" s="2" t="str">
        <f>IFERROR(__xludf.DUMMYFUNCTION("""COMPUTED_VALUE"""),"Time saved in travelling")</f>
        <v>Time saved in travelling</v>
      </c>
      <c r="K67" s="2" t="str">
        <f>IFERROR(__xludf.DUMMYFUNCTION("""COMPUTED_VALUE"""),"Students are sometimes less involved/engaged (leave the class in between)")</f>
        <v>Students are sometimes less involved/engaged (leave the class in between)</v>
      </c>
      <c r="L67" s="2"/>
      <c r="M67" s="2" t="str">
        <f>IFERROR(__xludf.DUMMYFUNCTION("""COMPUTED_VALUE"""),"Blended Learning (both)")</f>
        <v>Blended Learning (both)</v>
      </c>
      <c r="N67" s="2" t="str">
        <f>IFERROR(__xludf.DUMMYFUNCTION("""COMPUTED_VALUE"""),"Satisfactory")</f>
        <v>Satisfactory</v>
      </c>
      <c r="O67" s="2" t="str">
        <f>IFERROR(__xludf.DUMMYFUNCTION("""COMPUTED_VALUE"""),"No")</f>
        <v>No</v>
      </c>
      <c r="P67" s="2" t="str">
        <f>IFERROR(__xludf.DUMMYFUNCTION("""COMPUTED_VALUE"""),"No")</f>
        <v>No</v>
      </c>
      <c r="Q67" s="2" t="str">
        <f>IFERROR(__xludf.DUMMYFUNCTION("""COMPUTED_VALUE"""),"No")</f>
        <v>No</v>
      </c>
      <c r="R67" s="2" t="str">
        <f>IFERROR(__xludf.DUMMYFUNCTION("""COMPUTED_VALUE"""),"No")</f>
        <v>No</v>
      </c>
      <c r="S67" s="2" t="str">
        <f>IFERROR(__xludf.DUMMYFUNCTION("""COMPUTED_VALUE"""),"No")</f>
        <v>No</v>
      </c>
      <c r="T67" s="2" t="str">
        <f>IFERROR(__xludf.DUMMYFUNCTION("""COMPUTED_VALUE"""),"Online")</f>
        <v>Online</v>
      </c>
      <c r="U67" s="2"/>
      <c r="V67" s="2"/>
      <c r="W67" s="2"/>
      <c r="X67" s="2"/>
      <c r="Y67" s="2"/>
      <c r="Z67" s="2"/>
      <c r="AA67" s="2"/>
      <c r="AB67" s="2"/>
      <c r="AC67" s="2"/>
    </row>
    <row r="68">
      <c r="A68" s="1">
        <f>IFERROR(__xludf.DUMMYFUNCTION("""COMPUTED_VALUE"""),44498.587550462966)</f>
        <v>44498.58755</v>
      </c>
      <c r="B68" s="2" t="str">
        <f>IFERROR(__xludf.DUMMYFUNCTION("""COMPUTED_VALUE"""),"mansibhandari216@gmail.com")</f>
        <v>mansibhandari216@gmail.com</v>
      </c>
      <c r="C68" s="2" t="str">
        <f>IFERROR(__xludf.DUMMYFUNCTION("""COMPUTED_VALUE"""),"Mansi Bhandari")</f>
        <v>Mansi Bhandari</v>
      </c>
      <c r="D68" s="2" t="str">
        <f>IFERROR(__xludf.DUMMYFUNCTION("""COMPUTED_VALUE"""),"III Year")</f>
        <v>III Year</v>
      </c>
      <c r="E68" s="2" t="str">
        <f>IFERROR(__xludf.DUMMYFUNCTION("""COMPUTED_VALUE"""),"B.A. (Hons) Economics")</f>
        <v>B.A. (Hons) Economics</v>
      </c>
      <c r="F68" s="2" t="str">
        <f>IFERROR(__xludf.DUMMYFUNCTION("""COMPUTED_VALUE"""),"19/1446")</f>
        <v>19/1446</v>
      </c>
      <c r="G68" s="2">
        <f>IFERROR(__xludf.DUMMYFUNCTION("""COMPUTED_VALUE"""),9.821597288E9)</f>
        <v>9821597288</v>
      </c>
      <c r="H68" s="2" t="str">
        <f>IFERROR(__xludf.DUMMYFUNCTION("""COMPUTED_VALUE"""),"Mr. Amulya Kumar Sahoo")</f>
        <v>Mr. Amulya Kumar Sahoo</v>
      </c>
      <c r="I68" s="2" t="str">
        <f>IFERROR(__xludf.DUMMYFUNCTION("""COMPUTED_VALUE"""),"More than 5 hours")</f>
        <v>More than 5 hours</v>
      </c>
      <c r="J68" s="2" t="str">
        <f>IFERROR(__xludf.DUMMYFUNCTION("""COMPUTED_VALUE"""),"Time saved in travelling")</f>
        <v>Time saved in travelling</v>
      </c>
      <c r="K68" s="2" t="str">
        <f>IFERROR(__xludf.DUMMYFUNCTION("""COMPUTED_VALUE"""),"Lack of physical interaction and personal touch ‘")</f>
        <v>Lack of physical interaction and personal touch ‘</v>
      </c>
      <c r="L68" s="2">
        <f>IFERROR(__xludf.DUMMYFUNCTION("""COMPUTED_VALUE"""),5.0)</f>
        <v>5</v>
      </c>
      <c r="M68" s="2" t="str">
        <f>IFERROR(__xludf.DUMMYFUNCTION("""COMPUTED_VALUE"""),"Online")</f>
        <v>Online</v>
      </c>
      <c r="N68" s="2" t="str">
        <f>IFERROR(__xludf.DUMMYFUNCTION("""COMPUTED_VALUE"""),"Satisfactory")</f>
        <v>Satisfactory</v>
      </c>
      <c r="O68" s="2" t="str">
        <f>IFERROR(__xludf.DUMMYFUNCTION("""COMPUTED_VALUE"""),"Yes")</f>
        <v>Yes</v>
      </c>
      <c r="P68" s="2" t="str">
        <f>IFERROR(__xludf.DUMMYFUNCTION("""COMPUTED_VALUE"""),"Yes")</f>
        <v>Yes</v>
      </c>
      <c r="Q68" s="2" t="str">
        <f>IFERROR(__xludf.DUMMYFUNCTION("""COMPUTED_VALUE"""),"Yes")</f>
        <v>Yes</v>
      </c>
      <c r="R68" s="2" t="str">
        <f>IFERROR(__xludf.DUMMYFUNCTION("""COMPUTED_VALUE"""),"Yes")</f>
        <v>Yes</v>
      </c>
      <c r="S68" s="2" t="str">
        <f>IFERROR(__xludf.DUMMYFUNCTION("""COMPUTED_VALUE"""),"Yes")</f>
        <v>Yes</v>
      </c>
      <c r="T68" s="2" t="str">
        <f>IFERROR(__xludf.DUMMYFUNCTION("""COMPUTED_VALUE"""),"Online")</f>
        <v>Online</v>
      </c>
      <c r="U68" s="2" t="str">
        <f>IFERROR(__xludf.DUMMYFUNCTION("""COMPUTED_VALUE"""),"No")</f>
        <v>No</v>
      </c>
      <c r="V68" s="2"/>
      <c r="W68" s="2"/>
      <c r="X68" s="2"/>
      <c r="Y68"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68" s="2"/>
      <c r="AA68" s="2" t="str">
        <f>IFERROR(__xludf.DUMMYFUNCTION("""COMPUTED_VALUE"""),"None")</f>
        <v>None</v>
      </c>
      <c r="AB68" s="2" t="str">
        <f>IFERROR(__xludf.DUMMYFUNCTION("""COMPUTED_VALUE"""),"Mild: Symptoms effectively managed at home")</f>
        <v>Mild: Symptoms effectively managed at home</v>
      </c>
      <c r="AC68" s="2" t="str">
        <f>IFERROR(__xludf.DUMMYFUNCTION("""COMPUTED_VALUE"""),"Second Dose")</f>
        <v>Second Dose</v>
      </c>
    </row>
    <row r="69">
      <c r="A69" s="1">
        <f>IFERROR(__xludf.DUMMYFUNCTION("""COMPUTED_VALUE"""),44498.83740296296)</f>
        <v>44498.8374</v>
      </c>
      <c r="B69" s="2" t="str">
        <f>IFERROR(__xludf.DUMMYFUNCTION("""COMPUTED_VALUE"""),"akanksha17112001@gmail.com")</f>
        <v>akanksha17112001@gmail.com</v>
      </c>
      <c r="C69" s="2" t="str">
        <f>IFERROR(__xludf.DUMMYFUNCTION("""COMPUTED_VALUE"""),"Akanksha Sharma")</f>
        <v>Akanksha Sharma</v>
      </c>
      <c r="D69" s="2" t="str">
        <f>IFERROR(__xludf.DUMMYFUNCTION("""COMPUTED_VALUE"""),"III Year")</f>
        <v>III Year</v>
      </c>
      <c r="E69" s="2" t="str">
        <f>IFERROR(__xludf.DUMMYFUNCTION("""COMPUTED_VALUE"""),"B.A. (Hons) Economics")</f>
        <v>B.A. (Hons) Economics</v>
      </c>
      <c r="F69" s="2" t="str">
        <f>IFERROR(__xludf.DUMMYFUNCTION("""COMPUTED_VALUE"""),"19/1444")</f>
        <v>19/1444</v>
      </c>
      <c r="G69" s="2">
        <f>IFERROR(__xludf.DUMMYFUNCTION("""COMPUTED_VALUE"""),9.31531443E9)</f>
        <v>9315314430</v>
      </c>
      <c r="H69" s="2" t="str">
        <f>IFERROR(__xludf.DUMMYFUNCTION("""COMPUTED_VALUE"""),"Amulya")</f>
        <v>Amulya</v>
      </c>
      <c r="I69" s="2" t="str">
        <f>IFERROR(__xludf.DUMMYFUNCTION("""COMPUTED_VALUE"""),"More than 5 hours")</f>
        <v>More than 5 hours</v>
      </c>
      <c r="J69" s="2" t="str">
        <f>IFERROR(__xludf.DUMMYFUNCTION("""COMPUTED_VALUE"""),"Time saved in travelling, Easy access to online study material, Convenience to outstation students")</f>
        <v>Time saved in travelling, Easy access to online study material, Convenience to outstation students</v>
      </c>
      <c r="K69" s="2" t="str">
        <f>IFERROR(__xludf.DUMMYFUNCTION("""COMPUTED_VALUE"""),"Network related disruptions, Lack of physical interaction and personal touch ‘")</f>
        <v>Network related disruptions, Lack of physical interaction and personal touch ‘</v>
      </c>
      <c r="L69" s="2">
        <f>IFERROR(__xludf.DUMMYFUNCTION("""COMPUTED_VALUE"""),7.0)</f>
        <v>7</v>
      </c>
      <c r="M69" s="2" t="str">
        <f>IFERROR(__xludf.DUMMYFUNCTION("""COMPUTED_VALUE"""),"Blended Learning (both)")</f>
        <v>Blended Learning (both)</v>
      </c>
      <c r="N69" s="2" t="str">
        <f>IFERROR(__xludf.DUMMYFUNCTION("""COMPUTED_VALUE"""),"Compulsion due to pandemic")</f>
        <v>Compulsion due to pandemic</v>
      </c>
      <c r="O69" s="2" t="str">
        <f>IFERROR(__xludf.DUMMYFUNCTION("""COMPUTED_VALUE"""),"Yes")</f>
        <v>Yes</v>
      </c>
      <c r="P69" s="2" t="str">
        <f>IFERROR(__xludf.DUMMYFUNCTION("""COMPUTED_VALUE"""),"Yes")</f>
        <v>Yes</v>
      </c>
      <c r="Q69" s="2" t="str">
        <f>IFERROR(__xludf.DUMMYFUNCTION("""COMPUTED_VALUE"""),"Yes")</f>
        <v>Yes</v>
      </c>
      <c r="R69" s="2" t="str">
        <f>IFERROR(__xludf.DUMMYFUNCTION("""COMPUTED_VALUE"""),"No")</f>
        <v>No</v>
      </c>
      <c r="S69" s="2" t="str">
        <f>IFERROR(__xludf.DUMMYFUNCTION("""COMPUTED_VALUE"""),"Yes")</f>
        <v>Yes</v>
      </c>
      <c r="T69" s="2" t="str">
        <f>IFERROR(__xludf.DUMMYFUNCTION("""COMPUTED_VALUE"""),"Online")</f>
        <v>Online</v>
      </c>
      <c r="U69" s="2" t="str">
        <f>IFERROR(__xludf.DUMMYFUNCTION("""COMPUTED_VALUE"""),"No")</f>
        <v>No</v>
      </c>
      <c r="V69" s="2"/>
      <c r="W69" s="2"/>
      <c r="X69" s="2"/>
      <c r="Y69"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69" s="2"/>
      <c r="AA69" s="2" t="str">
        <f>IFERROR(__xludf.DUMMYFUNCTION("""COMPUTED_VALUE"""),"Mild: Family members ocassionally short-tempered with one another;no physical violence.")</f>
        <v>Mild: Family members ocassionally short-tempered with one another;no physical violence.</v>
      </c>
      <c r="AB69" s="2" t="str">
        <f>IFERROR(__xludf.DUMMYFUNCTION("""COMPUTED_VALUE"""),"Mild: Symptoms effectively managed at home")</f>
        <v>Mild: Symptoms effectively managed at home</v>
      </c>
      <c r="AC69" s="2" t="str">
        <f>IFERROR(__xludf.DUMMYFUNCTION("""COMPUTED_VALUE"""),"Second Dose")</f>
        <v>Second Dose</v>
      </c>
    </row>
    <row r="70">
      <c r="A70" s="1">
        <f>IFERROR(__xludf.DUMMYFUNCTION("""COMPUTED_VALUE"""),44499.68938326389)</f>
        <v>44499.68938</v>
      </c>
      <c r="B70" s="2" t="str">
        <f>IFERROR(__xludf.DUMMYFUNCTION("""COMPUTED_VALUE"""),"renuolhyan@gmail.com")</f>
        <v>renuolhyan@gmail.com</v>
      </c>
      <c r="C70" s="2" t="str">
        <f>IFERROR(__xludf.DUMMYFUNCTION("""COMPUTED_VALUE"""),"Renu")</f>
        <v>Renu</v>
      </c>
      <c r="D70" s="2" t="str">
        <f>IFERROR(__xludf.DUMMYFUNCTION("""COMPUTED_VALUE"""),"III Year")</f>
        <v>III Year</v>
      </c>
      <c r="E70" s="2" t="str">
        <f>IFERROR(__xludf.DUMMYFUNCTION("""COMPUTED_VALUE"""),"B.A. (Hons) Economics")</f>
        <v>B.A. (Hons) Economics</v>
      </c>
      <c r="F70" s="2" t="str">
        <f>IFERROR(__xludf.DUMMYFUNCTION("""COMPUTED_VALUE"""),"19/1474")</f>
        <v>19/1474</v>
      </c>
      <c r="G70" s="2">
        <f>IFERROR(__xludf.DUMMYFUNCTION("""COMPUTED_VALUE"""),9.996324182E9)</f>
        <v>9996324182</v>
      </c>
      <c r="H70" s="2" t="str">
        <f>IFERROR(__xludf.DUMMYFUNCTION("""COMPUTED_VALUE"""),"Amulya sir")</f>
        <v>Amulya sir</v>
      </c>
      <c r="I70" s="2" t="str">
        <f>IFERROR(__xludf.DUMMYFUNCTION("""COMPUTED_VALUE"""),"3-4 hours")</f>
        <v>3-4 hours</v>
      </c>
      <c r="J70" s="2" t="str">
        <f>IFERROR(__xludf.DUMMYFUNCTION("""COMPUTED_VALUE"""),"Time saved in travelling")</f>
        <v>Time saved in travelling</v>
      </c>
      <c r="K70"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70" s="2">
        <f>IFERROR(__xludf.DUMMYFUNCTION("""COMPUTED_VALUE"""),5.0)</f>
        <v>5</v>
      </c>
      <c r="M70" s="2" t="str">
        <f>IFERROR(__xludf.DUMMYFUNCTION("""COMPUTED_VALUE"""),"Offline")</f>
        <v>Offline</v>
      </c>
      <c r="N70" s="2" t="str">
        <f>IFERROR(__xludf.DUMMYFUNCTION("""COMPUTED_VALUE"""),"Not Satisfactory")</f>
        <v>Not Satisfactory</v>
      </c>
      <c r="O70" s="2" t="str">
        <f>IFERROR(__xludf.DUMMYFUNCTION("""COMPUTED_VALUE"""),"Yes")</f>
        <v>Yes</v>
      </c>
      <c r="P70" s="2" t="str">
        <f>IFERROR(__xludf.DUMMYFUNCTION("""COMPUTED_VALUE"""),"Yes")</f>
        <v>Yes</v>
      </c>
      <c r="Q70" s="2" t="str">
        <f>IFERROR(__xludf.DUMMYFUNCTION("""COMPUTED_VALUE"""),"Yes")</f>
        <v>Yes</v>
      </c>
      <c r="R70" s="2" t="str">
        <f>IFERROR(__xludf.DUMMYFUNCTION("""COMPUTED_VALUE"""),"Yes")</f>
        <v>Yes</v>
      </c>
      <c r="S70" s="2" t="str">
        <f>IFERROR(__xludf.DUMMYFUNCTION("""COMPUTED_VALUE"""),"Yes")</f>
        <v>Yes</v>
      </c>
      <c r="T70" s="2" t="str">
        <f>IFERROR(__xludf.DUMMYFUNCTION("""COMPUTED_VALUE"""),"Offline")</f>
        <v>Offline</v>
      </c>
      <c r="U70" s="2" t="str">
        <f>IFERROR(__xludf.DUMMYFUNCTION("""COMPUTED_VALUE"""),"No")</f>
        <v>No</v>
      </c>
      <c r="V70" s="2"/>
      <c r="W70" s="2"/>
      <c r="X70" s="2" t="str">
        <f>IFERROR(__xludf.DUMMYFUNCTION("""COMPUTED_VALUE"""),"Yes, sometimes ")</f>
        <v>Yes, sometimes </v>
      </c>
      <c r="Y70"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70" s="2"/>
      <c r="AA70" s="2" t="str">
        <f>IFERROR(__xludf.DUMMYFUNCTION("""COMPUTED_VALUE"""),"None")</f>
        <v>None</v>
      </c>
      <c r="AB70" s="2" t="str">
        <f>IFERROR(__xludf.DUMMYFUNCTION("""COMPUTED_VALUE"""),"None")</f>
        <v>None</v>
      </c>
      <c r="AC70" s="2" t="str">
        <f>IFERROR(__xludf.DUMMYFUNCTION("""COMPUTED_VALUE"""),"Second Dose")</f>
        <v>Second Dose</v>
      </c>
    </row>
    <row r="71">
      <c r="A71" s="1">
        <f>IFERROR(__xludf.DUMMYFUNCTION("""COMPUTED_VALUE"""),44507.53512201389)</f>
        <v>44507.53512</v>
      </c>
      <c r="B71" s="2" t="str">
        <f>IFERROR(__xludf.DUMMYFUNCTION("""COMPUTED_VALUE"""),"mansijuneja0205@gmail.com")</f>
        <v>mansijuneja0205@gmail.com</v>
      </c>
      <c r="C71" s="2" t="str">
        <f>IFERROR(__xludf.DUMMYFUNCTION("""COMPUTED_VALUE"""),"Mansi Juneja")</f>
        <v>Mansi Juneja</v>
      </c>
      <c r="D71" s="2" t="str">
        <f>IFERROR(__xludf.DUMMYFUNCTION("""COMPUTED_VALUE"""),"III Year")</f>
        <v>III Year</v>
      </c>
      <c r="E71" s="2" t="str">
        <f>IFERROR(__xludf.DUMMYFUNCTION("""COMPUTED_VALUE"""),"B.A. (Hons) Economics")</f>
        <v>B.A. (Hons) Economics</v>
      </c>
      <c r="F71" s="2" t="str">
        <f>IFERROR(__xludf.DUMMYFUNCTION("""COMPUTED_VALUE"""),"19/1306")</f>
        <v>19/1306</v>
      </c>
      <c r="G71" s="2">
        <f>IFERROR(__xludf.DUMMYFUNCTION("""COMPUTED_VALUE"""),9.990685511E9)</f>
        <v>9990685511</v>
      </c>
      <c r="H71" s="2" t="str">
        <f>IFERROR(__xludf.DUMMYFUNCTION("""COMPUTED_VALUE"""),"Ms Jyotsna")</f>
        <v>Ms Jyotsna</v>
      </c>
      <c r="I71" s="2" t="str">
        <f>IFERROR(__xludf.DUMMYFUNCTION("""COMPUTED_VALUE"""),"4-5 hours")</f>
        <v>4-5 hours</v>
      </c>
      <c r="J71" s="2" t="str">
        <f>IFERROR(__xludf.DUMMYFUNCTION("""COMPUTED_VALUE"""),"Time saved in travelling")</f>
        <v>Time saved in travelling</v>
      </c>
      <c r="K71" s="2" t="str">
        <f>IFERROR(__xludf.DUMMYFUNCTION("""COMPUTED_VALUE"""),"Network related disruptions")</f>
        <v>Network related disruptions</v>
      </c>
      <c r="L71" s="2">
        <f>IFERROR(__xludf.DUMMYFUNCTION("""COMPUTED_VALUE"""),7.0)</f>
        <v>7</v>
      </c>
      <c r="M71" s="2" t="str">
        <f>IFERROR(__xludf.DUMMYFUNCTION("""COMPUTED_VALUE"""),"Blended Learning (both)")</f>
        <v>Blended Learning (both)</v>
      </c>
      <c r="N71" s="2" t="str">
        <f>IFERROR(__xludf.DUMMYFUNCTION("""COMPUTED_VALUE"""),"Satisfactory")</f>
        <v>Satisfactory</v>
      </c>
      <c r="O71" s="2" t="str">
        <f>IFERROR(__xludf.DUMMYFUNCTION("""COMPUTED_VALUE"""),"Yes")</f>
        <v>Yes</v>
      </c>
      <c r="P71" s="2" t="str">
        <f>IFERROR(__xludf.DUMMYFUNCTION("""COMPUTED_VALUE"""),"Yes")</f>
        <v>Yes</v>
      </c>
      <c r="Q71" s="2" t="str">
        <f>IFERROR(__xludf.DUMMYFUNCTION("""COMPUTED_VALUE"""),"Yes")</f>
        <v>Yes</v>
      </c>
      <c r="R71" s="2" t="str">
        <f>IFERROR(__xludf.DUMMYFUNCTION("""COMPUTED_VALUE"""),"No")</f>
        <v>No</v>
      </c>
      <c r="S71" s="2"/>
      <c r="T71" s="2" t="str">
        <f>IFERROR(__xludf.DUMMYFUNCTION("""COMPUTED_VALUE"""),"Online")</f>
        <v>Online</v>
      </c>
      <c r="U71" s="2" t="str">
        <f>IFERROR(__xludf.DUMMYFUNCTION("""COMPUTED_VALUE"""),"No")</f>
        <v>No</v>
      </c>
      <c r="V71" s="2"/>
      <c r="W71" s="2"/>
      <c r="X71" s="2"/>
      <c r="Y71"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71" s="2"/>
      <c r="AA71" s="2" t="str">
        <f>IFERROR(__xludf.DUMMYFUNCTION("""COMPUTED_VALUE"""),"None")</f>
        <v>None</v>
      </c>
      <c r="AB71" s="2" t="str">
        <f>IFERROR(__xludf.DUMMYFUNCTION("""COMPUTED_VALUE"""),"Mild: Symptoms effectively managed at home")</f>
        <v>Mild: Symptoms effectively managed at home</v>
      </c>
      <c r="AC71" s="2" t="str">
        <f>IFERROR(__xludf.DUMMYFUNCTION("""COMPUTED_VALUE"""),"Second Dose")</f>
        <v>Second Dose</v>
      </c>
    </row>
    <row r="72">
      <c r="A72" s="1">
        <f>IFERROR(__xludf.DUMMYFUNCTION("""COMPUTED_VALUE"""),44507.54172908564)</f>
        <v>44507.54173</v>
      </c>
      <c r="B72" s="2" t="str">
        <f>IFERROR(__xludf.DUMMYFUNCTION("""COMPUTED_VALUE"""),"akankshabhutani.bhutani@gmail.com")</f>
        <v>akankshabhutani.bhutani@gmail.com</v>
      </c>
      <c r="C72" s="2" t="str">
        <f>IFERROR(__xludf.DUMMYFUNCTION("""COMPUTED_VALUE"""),"Akanksha")</f>
        <v>Akanksha</v>
      </c>
      <c r="D72" s="2" t="str">
        <f>IFERROR(__xludf.DUMMYFUNCTION("""COMPUTED_VALUE"""),"III Year")</f>
        <v>III Year</v>
      </c>
      <c r="E72" s="2" t="str">
        <f>IFERROR(__xludf.DUMMYFUNCTION("""COMPUTED_VALUE"""),"B.A. (Hons) Economics")</f>
        <v>B.A. (Hons) Economics</v>
      </c>
      <c r="F72" s="2" t="str">
        <f>IFERROR(__xludf.DUMMYFUNCTION("""COMPUTED_VALUE"""),"19/1505")</f>
        <v>19/1505</v>
      </c>
      <c r="G72" s="2"/>
      <c r="H72" s="2"/>
      <c r="I72" s="2" t="str">
        <f>IFERROR(__xludf.DUMMYFUNCTION("""COMPUTED_VALUE"""),"More than 5 hours")</f>
        <v>More than 5 hours</v>
      </c>
      <c r="J72" s="2" t="str">
        <f>IFERROR(__xludf.DUMMYFUNCTION("""COMPUTED_VALUE"""),"Time saved in travelling")</f>
        <v>Time saved in travelling</v>
      </c>
      <c r="K72"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72" s="2">
        <f>IFERROR(__xludf.DUMMYFUNCTION("""COMPUTED_VALUE"""),6.0)</f>
        <v>6</v>
      </c>
      <c r="M72" s="2" t="str">
        <f>IFERROR(__xludf.DUMMYFUNCTION("""COMPUTED_VALUE"""),"Blended Learning (both)")</f>
        <v>Blended Learning (both)</v>
      </c>
      <c r="N72" s="2" t="str">
        <f>IFERROR(__xludf.DUMMYFUNCTION("""COMPUTED_VALUE"""),"Compulsion due to pandemic")</f>
        <v>Compulsion due to pandemic</v>
      </c>
      <c r="O72" s="2" t="str">
        <f>IFERROR(__xludf.DUMMYFUNCTION("""COMPUTED_VALUE"""),"Yes")</f>
        <v>Yes</v>
      </c>
      <c r="P72" s="2" t="str">
        <f>IFERROR(__xludf.DUMMYFUNCTION("""COMPUTED_VALUE"""),"Yes")</f>
        <v>Yes</v>
      </c>
      <c r="Q72" s="2" t="str">
        <f>IFERROR(__xludf.DUMMYFUNCTION("""COMPUTED_VALUE"""),"No")</f>
        <v>No</v>
      </c>
      <c r="R72" s="2" t="str">
        <f>IFERROR(__xludf.DUMMYFUNCTION("""COMPUTED_VALUE"""),"No")</f>
        <v>No</v>
      </c>
      <c r="S72" s="2" t="str">
        <f>IFERROR(__xludf.DUMMYFUNCTION("""COMPUTED_VALUE"""),"Yes")</f>
        <v>Yes</v>
      </c>
      <c r="T72" s="2" t="str">
        <f>IFERROR(__xludf.DUMMYFUNCTION("""COMPUTED_VALUE"""),"Online")</f>
        <v>Online</v>
      </c>
      <c r="U72" s="2" t="str">
        <f>IFERROR(__xludf.DUMMYFUNCTION("""COMPUTED_VALUE"""),"Yes")</f>
        <v>Yes</v>
      </c>
      <c r="V72" s="2" t="str">
        <f>IFERROR(__xludf.DUMMYFUNCTION("""COMPUTED_VALUE"""),"Yes the placements have only sales and marketing related profiles which isn't suitable at all.")</f>
        <v>Yes the placements have only sales and marketing related profiles which isn't suitable at all.</v>
      </c>
      <c r="W72" s="2" t="str">
        <f>IFERROR(__xludf.DUMMYFUNCTION("""COMPUTED_VALUE"""),"To help me get ready for interviews")</f>
        <v>To help me get ready for interviews</v>
      </c>
      <c r="X72" s="2" t="str">
        <f>IFERROR(__xludf.DUMMYFUNCTION("""COMPUTED_VALUE"""),"Yes")</f>
        <v>Yes</v>
      </c>
      <c r="Y72" s="2"/>
      <c r="Z72" s="2"/>
      <c r="AA72" s="2"/>
      <c r="AB72" s="2"/>
      <c r="AC72" s="2"/>
    </row>
    <row r="73">
      <c r="A73" s="1">
        <f>IFERROR(__xludf.DUMMYFUNCTION("""COMPUTED_VALUE"""),44507.54388506945)</f>
        <v>44507.54389</v>
      </c>
      <c r="B73" s="2" t="str">
        <f>IFERROR(__xludf.DUMMYFUNCTION("""COMPUTED_VALUE"""),"aggarwal.khushi2001@gmail.com")</f>
        <v>aggarwal.khushi2001@gmail.com</v>
      </c>
      <c r="C73" s="2" t="str">
        <f>IFERROR(__xludf.DUMMYFUNCTION("""COMPUTED_VALUE"""),"Khushi Aggarwal")</f>
        <v>Khushi Aggarwal</v>
      </c>
      <c r="D73" s="2" t="str">
        <f>IFERROR(__xludf.DUMMYFUNCTION("""COMPUTED_VALUE"""),"III Year")</f>
        <v>III Year</v>
      </c>
      <c r="E73" s="2" t="str">
        <f>IFERROR(__xludf.DUMMYFUNCTION("""COMPUTED_VALUE"""),"B.A. (Hons) Economics")</f>
        <v>B.A. (Hons) Economics</v>
      </c>
      <c r="F73" s="2" t="str">
        <f>IFERROR(__xludf.DUMMYFUNCTION("""COMPUTED_VALUE"""),"19/1596")</f>
        <v>19/1596</v>
      </c>
      <c r="G73" s="2"/>
      <c r="H73" s="2" t="str">
        <f>IFERROR(__xludf.DUMMYFUNCTION("""COMPUTED_VALUE"""),"Mr. Amulya")</f>
        <v>Mr. Amulya</v>
      </c>
      <c r="I73" s="2" t="str">
        <f>IFERROR(__xludf.DUMMYFUNCTION("""COMPUTED_VALUE"""),"More than 5 hours")</f>
        <v>More than 5 hours</v>
      </c>
      <c r="J73" s="2" t="str">
        <f>IFERROR(__xludf.DUMMYFUNCTION("""COMPUTED_VALUE"""),"Time saved in travelling")</f>
        <v>Time saved in travelling</v>
      </c>
      <c r="K73"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73" s="2">
        <f>IFERROR(__xludf.DUMMYFUNCTION("""COMPUTED_VALUE"""),5.0)</f>
        <v>5</v>
      </c>
      <c r="M73" s="2" t="str">
        <f>IFERROR(__xludf.DUMMYFUNCTION("""COMPUTED_VALUE"""),"Offline")</f>
        <v>Offline</v>
      </c>
      <c r="N73" s="2" t="str">
        <f>IFERROR(__xludf.DUMMYFUNCTION("""COMPUTED_VALUE"""),"Compulsion due to pandemic")</f>
        <v>Compulsion due to pandemic</v>
      </c>
      <c r="O73" s="2" t="str">
        <f>IFERROR(__xludf.DUMMYFUNCTION("""COMPUTED_VALUE"""),"No")</f>
        <v>No</v>
      </c>
      <c r="P73" s="2" t="str">
        <f>IFERROR(__xludf.DUMMYFUNCTION("""COMPUTED_VALUE"""),"Yes")</f>
        <v>Yes</v>
      </c>
      <c r="Q73" s="2" t="str">
        <f>IFERROR(__xludf.DUMMYFUNCTION("""COMPUTED_VALUE"""),"Yes")</f>
        <v>Yes</v>
      </c>
      <c r="R73" s="2" t="str">
        <f>IFERROR(__xludf.DUMMYFUNCTION("""COMPUTED_VALUE"""),"Yes")</f>
        <v>Yes</v>
      </c>
      <c r="S73" s="2" t="str">
        <f>IFERROR(__xludf.DUMMYFUNCTION("""COMPUTED_VALUE"""),"Yes")</f>
        <v>Yes</v>
      </c>
      <c r="T73" s="2" t="str">
        <f>IFERROR(__xludf.DUMMYFUNCTION("""COMPUTED_VALUE"""),"Online")</f>
        <v>Online</v>
      </c>
      <c r="U73" s="2" t="str">
        <f>IFERROR(__xludf.DUMMYFUNCTION("""COMPUTED_VALUE"""),"No")</f>
        <v>No</v>
      </c>
      <c r="V73" s="2" t="str">
        <f>IFERROR(__xludf.DUMMYFUNCTION("""COMPUTED_VALUE"""),"I would like to ask yo teach us some job oriented skills")</f>
        <v>I would like to ask yo teach us some job oriented skills</v>
      </c>
      <c r="W73" s="2" t="str">
        <f>IFERROR(__xludf.DUMMYFUNCTION("""COMPUTED_VALUE"""),"Being a 3rd year student, I look forward to get update on my sector related jobs and their requirements. ")</f>
        <v>Being a 3rd year student, I look forward to get update on my sector related jobs and their requirements. </v>
      </c>
      <c r="X73" s="2" t="str">
        <f>IFERROR(__xludf.DUMMYFUNCTION("""COMPUTED_VALUE"""),"Yes, it happens often in this pandemic situation. ")</f>
        <v>Yes, it happens often in this pandemic situation. </v>
      </c>
      <c r="Y73"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73" s="2" t="str">
        <f>IFERROR(__xludf.DUMMYFUNCTION("""COMPUTED_VALUE"""),"I sometimes engage myself in god and it helpa me to calm down keeping all my worries aside for some time. ")</f>
        <v>I sometimes engage myself in god and it helpa me to calm down keeping all my worries aside for some time. </v>
      </c>
      <c r="AA73"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73" s="2" t="str">
        <f>IFERROR(__xludf.DUMMYFUNCTION("""COMPUTED_VALUE"""),"Mild: Symptoms effectively managed at home")</f>
        <v>Mild: Symptoms effectively managed at home</v>
      </c>
      <c r="AC73" s="2" t="str">
        <f>IFERROR(__xludf.DUMMYFUNCTION("""COMPUTED_VALUE"""),"Second Dose")</f>
        <v>Second Dose</v>
      </c>
    </row>
    <row r="74">
      <c r="A74" s="1">
        <f>IFERROR(__xludf.DUMMYFUNCTION("""COMPUTED_VALUE"""),44507.63852753473)</f>
        <v>44507.63853</v>
      </c>
      <c r="B74" s="2" t="str">
        <f>IFERROR(__xludf.DUMMYFUNCTION("""COMPUTED_VALUE"""),"nandinikhanna798@gmail.com")</f>
        <v>nandinikhanna798@gmail.com</v>
      </c>
      <c r="C74" s="2" t="str">
        <f>IFERROR(__xludf.DUMMYFUNCTION("""COMPUTED_VALUE"""),"Nandini khanna")</f>
        <v>Nandini khanna</v>
      </c>
      <c r="D74" s="2" t="str">
        <f>IFERROR(__xludf.DUMMYFUNCTION("""COMPUTED_VALUE"""),"III Year")</f>
        <v>III Year</v>
      </c>
      <c r="E74" s="2" t="str">
        <f>IFERROR(__xludf.DUMMYFUNCTION("""COMPUTED_VALUE"""),"B.A. (Hons) Economics")</f>
        <v>B.A. (Hons) Economics</v>
      </c>
      <c r="F74" s="2" t="str">
        <f>IFERROR(__xludf.DUMMYFUNCTION("""COMPUTED_VALUE"""),"19/1226")</f>
        <v>19/1226</v>
      </c>
      <c r="G74" s="2">
        <f>IFERROR(__xludf.DUMMYFUNCTION("""COMPUTED_VALUE"""),7.078299607E9)</f>
        <v>7078299607</v>
      </c>
      <c r="H74" s="2" t="str">
        <f>IFERROR(__xludf.DUMMYFUNCTION("""COMPUTED_VALUE"""),"Kamlesh ")</f>
        <v>Kamlesh </v>
      </c>
      <c r="I74" s="2" t="str">
        <f>IFERROR(__xludf.DUMMYFUNCTION("""COMPUTED_VALUE"""),"4-5 hours")</f>
        <v>4-5 hours</v>
      </c>
      <c r="J74" s="2" t="str">
        <f>IFERROR(__xludf.DUMMYFUNCTION("""COMPUTED_VALUE"""),"Time saved in travelling")</f>
        <v>Time saved in travelling</v>
      </c>
      <c r="K74" s="2" t="str">
        <f>IFERROR(__xludf.DUMMYFUNCTION("""COMPUTED_VALUE"""),"Lack of physical interaction and personal touch ‘")</f>
        <v>Lack of physical interaction and personal touch ‘</v>
      </c>
      <c r="L74" s="2">
        <f>IFERROR(__xludf.DUMMYFUNCTION("""COMPUTED_VALUE"""),5.0)</f>
        <v>5</v>
      </c>
      <c r="M74" s="2" t="str">
        <f>IFERROR(__xludf.DUMMYFUNCTION("""COMPUTED_VALUE"""),"Offline")</f>
        <v>Offline</v>
      </c>
      <c r="N74" s="2" t="str">
        <f>IFERROR(__xludf.DUMMYFUNCTION("""COMPUTED_VALUE"""),"Compulsion due to pandemic")</f>
        <v>Compulsion due to pandemic</v>
      </c>
      <c r="O74" s="2" t="str">
        <f>IFERROR(__xludf.DUMMYFUNCTION("""COMPUTED_VALUE"""),"Yes")</f>
        <v>Yes</v>
      </c>
      <c r="P74" s="2" t="str">
        <f>IFERROR(__xludf.DUMMYFUNCTION("""COMPUTED_VALUE"""),"Yes")</f>
        <v>Yes</v>
      </c>
      <c r="Q74" s="2" t="str">
        <f>IFERROR(__xludf.DUMMYFUNCTION("""COMPUTED_VALUE"""),"Yes")</f>
        <v>Yes</v>
      </c>
      <c r="R74" s="2" t="str">
        <f>IFERROR(__xludf.DUMMYFUNCTION("""COMPUTED_VALUE"""),"Yes")</f>
        <v>Yes</v>
      </c>
      <c r="S74" s="2" t="str">
        <f>IFERROR(__xludf.DUMMYFUNCTION("""COMPUTED_VALUE"""),"Yes")</f>
        <v>Yes</v>
      </c>
      <c r="T74" s="2" t="str">
        <f>IFERROR(__xludf.DUMMYFUNCTION("""COMPUTED_VALUE"""),"Online")</f>
        <v>Online</v>
      </c>
      <c r="U74" s="2" t="str">
        <f>IFERROR(__xludf.DUMMYFUNCTION("""COMPUTED_VALUE"""),"Yes")</f>
        <v>Yes</v>
      </c>
      <c r="V74" s="2"/>
      <c r="W74" s="2"/>
      <c r="X74" s="2"/>
      <c r="Y74"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74" s="2"/>
      <c r="AA74" s="2" t="str">
        <f>IFERROR(__xludf.DUMMYFUNCTION("""COMPUTED_VALUE"""),"Mild: Family members ocassionally short-tempered with one another;no physical violence.")</f>
        <v>Mild: Family members ocassionally short-tempered with one another;no physical violence.</v>
      </c>
      <c r="AB74" s="2" t="str">
        <f>IFERROR(__xludf.DUMMYFUNCTION("""COMPUTED_VALUE"""),"None")</f>
        <v>None</v>
      </c>
      <c r="AC74" s="2" t="str">
        <f>IFERROR(__xludf.DUMMYFUNCTION("""COMPUTED_VALUE"""),"Second Dose")</f>
        <v>Second Dose</v>
      </c>
    </row>
    <row r="75">
      <c r="A75" s="1">
        <f>IFERROR(__xludf.DUMMYFUNCTION("""COMPUTED_VALUE"""),44509.90794052083)</f>
        <v>44509.90794</v>
      </c>
      <c r="B75" s="2" t="str">
        <f>IFERROR(__xludf.DUMMYFUNCTION("""COMPUTED_VALUE"""),"bhambrisakshi0609@gmail.com")</f>
        <v>bhambrisakshi0609@gmail.com</v>
      </c>
      <c r="C75" s="2" t="str">
        <f>IFERROR(__xludf.DUMMYFUNCTION("""COMPUTED_VALUE"""),"Sakshi Bhambri ")</f>
        <v>Sakshi Bhambri </v>
      </c>
      <c r="D75" s="2" t="str">
        <f>IFERROR(__xludf.DUMMYFUNCTION("""COMPUTED_VALUE"""),"III Year")</f>
        <v>III Year</v>
      </c>
      <c r="E75" s="2" t="str">
        <f>IFERROR(__xludf.DUMMYFUNCTION("""COMPUTED_VALUE"""),"B.A. (Hons) Economics")</f>
        <v>B.A. (Hons) Economics</v>
      </c>
      <c r="F75" s="2" t="str">
        <f>IFERROR(__xludf.DUMMYFUNCTION("""COMPUTED_VALUE"""),"19/1493")</f>
        <v>19/1493</v>
      </c>
      <c r="G75" s="2">
        <f>IFERROR(__xludf.DUMMYFUNCTION("""COMPUTED_VALUE"""),9.87395617E9)</f>
        <v>9873956170</v>
      </c>
      <c r="H75" s="2" t="str">
        <f>IFERROR(__xludf.DUMMYFUNCTION("""COMPUTED_VALUE"""),"Amulya Sir")</f>
        <v>Amulya Sir</v>
      </c>
      <c r="I75" s="2" t="str">
        <f>IFERROR(__xludf.DUMMYFUNCTION("""COMPUTED_VALUE"""),"More than 5 hours")</f>
        <v>More than 5 hours</v>
      </c>
      <c r="J75" s="2" t="str">
        <f>IFERROR(__xludf.DUMMYFUNCTION("""COMPUTED_VALUE"""),"Time saved in travelling, Convenience to outstation students")</f>
        <v>Time saved in travelling, Convenience to outstation students</v>
      </c>
      <c r="K75" s="2" t="str">
        <f>IFERROR(__xludf.DUMMYFUNCTION("""COMPUTED_VALUE"""),"Network related disruptions, Lack of physical interaction and personal touch ‘, Students are sometimes less involved/engaged (leave the class in between), Lack of concentration and focus in the class")</f>
        <v>Network related disruptions, Lack of physical interaction and personal touch ‘, Students are sometimes less involved/engaged (leave the class in between), Lack of concentration and focus in the class</v>
      </c>
      <c r="L75" s="2">
        <f>IFERROR(__xludf.DUMMYFUNCTION("""COMPUTED_VALUE"""),6.0)</f>
        <v>6</v>
      </c>
      <c r="M75" s="2" t="str">
        <f>IFERROR(__xludf.DUMMYFUNCTION("""COMPUTED_VALUE"""),"Blended Learning (both)")</f>
        <v>Blended Learning (both)</v>
      </c>
      <c r="N75" s="2" t="str">
        <f>IFERROR(__xludf.DUMMYFUNCTION("""COMPUTED_VALUE"""),"Compulsion due to pandemic")</f>
        <v>Compulsion due to pandemic</v>
      </c>
      <c r="O75" s="2" t="str">
        <f>IFERROR(__xludf.DUMMYFUNCTION("""COMPUTED_VALUE"""),"Yes")</f>
        <v>Yes</v>
      </c>
      <c r="P75" s="2" t="str">
        <f>IFERROR(__xludf.DUMMYFUNCTION("""COMPUTED_VALUE"""),"No")</f>
        <v>No</v>
      </c>
      <c r="Q75" s="2" t="str">
        <f>IFERROR(__xludf.DUMMYFUNCTION("""COMPUTED_VALUE"""),"Yes")</f>
        <v>Yes</v>
      </c>
      <c r="R75" s="2" t="str">
        <f>IFERROR(__xludf.DUMMYFUNCTION("""COMPUTED_VALUE"""),"Yes")</f>
        <v>Yes</v>
      </c>
      <c r="S75" s="2" t="str">
        <f>IFERROR(__xludf.DUMMYFUNCTION("""COMPUTED_VALUE"""),"Yes")</f>
        <v>Yes</v>
      </c>
      <c r="T75" s="2" t="str">
        <f>IFERROR(__xludf.DUMMYFUNCTION("""COMPUTED_VALUE"""),"Online")</f>
        <v>Online</v>
      </c>
      <c r="U75" s="2" t="str">
        <f>IFERROR(__xludf.DUMMYFUNCTION("""COMPUTED_VALUE"""),"Yes")</f>
        <v>Yes</v>
      </c>
      <c r="V75" s="2" t="str">
        <f>IFERROR(__xludf.DUMMYFUNCTION("""COMPUTED_VALUE"""),"It would be helpful if college enhances the opportunities offered by placement cell of college")</f>
        <v>It would be helpful if college enhances the opportunities offered by placement cell of college</v>
      </c>
      <c r="W75" s="2" t="str">
        <f>IFERROR(__xludf.DUMMYFUNCTION("""COMPUTED_VALUE"""),"A guidance in Career and more job opportunities by placement cell of our college. ")</f>
        <v>A guidance in Career and more job opportunities by placement cell of our college. </v>
      </c>
      <c r="X75" s="2" t="str">
        <f>IFERROR(__xludf.DUMMYFUNCTION("""COMPUTED_VALUE"""),"Yes")</f>
        <v>Yes</v>
      </c>
      <c r="Y75"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75" s="2" t="str">
        <f>IFERROR(__xludf.DUMMYFUNCTION("""COMPUTED_VALUE"""),"Exercise, Communication, Watching YouTube videos")</f>
        <v>Exercise, Communication, Watching YouTube videos</v>
      </c>
      <c r="AA75" s="2" t="str">
        <f>IFERROR(__xludf.DUMMYFUNCTION("""COMPUTED_VALUE"""),"Severe: Family members frequently short-tempered with one another and adults in the home throwing things at one another, and/or")</f>
        <v>Severe: Family members frequently short-tempered with one another and adults in the home throwing things at one another, and/or</v>
      </c>
      <c r="AB75" s="2" t="str">
        <f>IFERROR(__xludf.DUMMYFUNCTION("""COMPUTED_VALUE"""),"None")</f>
        <v>None</v>
      </c>
      <c r="AC75" s="2" t="str">
        <f>IFERROR(__xludf.DUMMYFUNCTION("""COMPUTED_VALUE"""),"Second Dose")</f>
        <v>Second Dose</v>
      </c>
    </row>
    <row r="76">
      <c r="A76" s="1">
        <f>IFERROR(__xludf.DUMMYFUNCTION("""COMPUTED_VALUE"""),44510.481193460655)</f>
        <v>44510.48119</v>
      </c>
      <c r="B76" s="2" t="str">
        <f>IFERROR(__xludf.DUMMYFUNCTION("""COMPUTED_VALUE"""),"khushigoel2108@gmail.com")</f>
        <v>khushigoel2108@gmail.com</v>
      </c>
      <c r="C76" s="2" t="str">
        <f>IFERROR(__xludf.DUMMYFUNCTION("""COMPUTED_VALUE"""),"Khushi goel ")</f>
        <v>Khushi goel </v>
      </c>
      <c r="D76" s="2" t="str">
        <f>IFERROR(__xludf.DUMMYFUNCTION("""COMPUTED_VALUE"""),"III Year")</f>
        <v>III Year</v>
      </c>
      <c r="E76" s="2" t="str">
        <f>IFERROR(__xludf.DUMMYFUNCTION("""COMPUTED_VALUE"""),"B.A. (Hons) Economics")</f>
        <v>B.A. (Hons) Economics</v>
      </c>
      <c r="F76" s="2" t="str">
        <f>IFERROR(__xludf.DUMMYFUNCTION("""COMPUTED_VALUE"""),"19/1396")</f>
        <v>19/1396</v>
      </c>
      <c r="G76" s="2">
        <f>IFERROR(__xludf.DUMMYFUNCTION("""COMPUTED_VALUE"""),8.851297471E9)</f>
        <v>8851297471</v>
      </c>
      <c r="H76" s="2"/>
      <c r="I76" s="2" t="str">
        <f>IFERROR(__xludf.DUMMYFUNCTION("""COMPUTED_VALUE"""),"More than 5 hours")</f>
        <v>More than 5 hours</v>
      </c>
      <c r="J76" s="2" t="str">
        <f>IFERROR(__xludf.DUMMYFUNCTION("""COMPUTED_VALUE"""),"Time saved in travelling")</f>
        <v>Time saved in travelling</v>
      </c>
      <c r="K76"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76" s="2">
        <f>IFERROR(__xludf.DUMMYFUNCTION("""COMPUTED_VALUE"""),4.0)</f>
        <v>4</v>
      </c>
      <c r="M76" s="2" t="str">
        <f>IFERROR(__xludf.DUMMYFUNCTION("""COMPUTED_VALUE"""),"Blended Learning (both)")</f>
        <v>Blended Learning (both)</v>
      </c>
      <c r="N76" s="2"/>
      <c r="O76" s="2"/>
      <c r="P76" s="2"/>
      <c r="Q76" s="2" t="str">
        <f>IFERROR(__xludf.DUMMYFUNCTION("""COMPUTED_VALUE"""),"No")</f>
        <v>No</v>
      </c>
      <c r="R76" s="2" t="str">
        <f>IFERROR(__xludf.DUMMYFUNCTION("""COMPUTED_VALUE"""),"Yes")</f>
        <v>Yes</v>
      </c>
      <c r="S76" s="2"/>
      <c r="T76" s="2" t="str">
        <f>IFERROR(__xludf.DUMMYFUNCTION("""COMPUTED_VALUE"""),"Online")</f>
        <v>Online</v>
      </c>
      <c r="U76" s="2" t="str">
        <f>IFERROR(__xludf.DUMMYFUNCTION("""COMPUTED_VALUE"""),"No")</f>
        <v>No</v>
      </c>
      <c r="V76" s="2" t="str">
        <f>IFERROR(__xludf.DUMMYFUNCTION("""COMPUTED_VALUE"""),"Yes")</f>
        <v>Yes</v>
      </c>
      <c r="W76" s="2"/>
      <c r="X76" s="2" t="str">
        <f>IFERROR(__xludf.DUMMYFUNCTION("""COMPUTED_VALUE"""),"Yes")</f>
        <v>Yes</v>
      </c>
      <c r="Y76"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76" s="2"/>
      <c r="AA76" s="2"/>
      <c r="AB76" s="2"/>
      <c r="AC76" s="2" t="str">
        <f>IFERROR(__xludf.DUMMYFUNCTION("""COMPUTED_VALUE"""),"Second Dose")</f>
        <v>Second Dose</v>
      </c>
    </row>
  </sheetData>
  <drawing r:id="rId1"/>
</worksheet>
</file>